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RESUMO" sheetId="1" state="visible" r:id="rId3"/>
    <sheet name="CRONOGRAMA" sheetId="2" state="visible" r:id="rId4"/>
    <sheet name="ORÇAMENTO" sheetId="3" state="visible" r:id="rId5"/>
    <sheet name="COMPOSIÇÕES PRÓPRIAS" sheetId="4" state="visible" r:id="rId6"/>
    <sheet name="MAPA DE COTAÇÕES" sheetId="5" state="visible" r:id="rId7"/>
    <sheet name="MEMORIAL DE CÁLCULO" sheetId="6" state="visible" r:id="rId8"/>
    <sheet name="CURVA ABC DE INSUMOS" sheetId="7" state="visible" r:id="rId9"/>
    <sheet name="CURVA ABC DE SERVIÇOS" sheetId="8" state="visible" r:id="rId10"/>
    <sheet name="BDI" sheetId="9" state="visible" r:id="rId11"/>
    <sheet name="ENCARGOS SOCIAIS" sheetId="10" state="visible" r:id="rId12"/>
  </sheets>
  <definedNames>
    <definedName function="false" hidden="false" localSheetId="8" name="_xlnm.Print_Area" vbProcedure="false">BDI!$A$1:$F$33</definedName>
    <definedName function="false" hidden="false" localSheetId="3" name="_xlnm.Print_Area" vbProcedure="false">'COMPOSIÇÕES PRÓPRIAS'!$A$1:$J$153</definedName>
    <definedName function="false" hidden="false" localSheetId="3" name="_xlnm.Print_Titles" vbProcedure="false">'COMPOSIÇÕES PRÓPRIAS'!$1:$3</definedName>
    <definedName function="false" hidden="false" localSheetId="6" name="_xlnm.Print_Titles" vbProcedure="false">'CURVA ABC DE INSUMOS'!$1:$5</definedName>
    <definedName function="false" hidden="false" localSheetId="7" name="_xlnm.Print_Titles" vbProcedure="false">'CURVA ABC DE SERVIÇOS'!$1:$4</definedName>
    <definedName function="false" hidden="false" localSheetId="9" name="_xlnm.Print_Area" vbProcedure="false">'ENCARGOS SOCIAIS'!$A$1:$G$56</definedName>
    <definedName function="false" hidden="false" localSheetId="4" name="_xlnm.Print_Area" vbProcedure="false">'MAPA DE COTAÇÕES'!$A$1:$L$36</definedName>
    <definedName function="false" hidden="false" localSheetId="5" name="_xlnm.Print_Titles" vbProcedure="false">'MEMORIAL DE CÁLCULO'!$1:$4</definedName>
    <definedName function="false" hidden="false" localSheetId="2" name="_xlnm.Print_Area" vbProcedure="false">ORÇAMENTO!$A$1:$J$83</definedName>
    <definedName function="false" hidden="false" localSheetId="2" name="_xlnm.Print_Titles" vbProcedure="false">ORÇAMENTO!$1:$4</definedName>
    <definedName function="false" hidden="false" localSheetId="0" name="_xlnm.Print_Area" vbProcedure="false">RESUMO!$A$1:$G$20</definedName>
    <definedName function="false" hidden="false" localSheetId="2" name="_xlnm.Print_Titles_0" vbProcedure="false">'repeated header'!$4:$4</definedName>
    <definedName function="false" hidden="false" localSheetId="4" name="_xlnm.Print_Area_0" vbProcedure="false">'MAPA DE COTAÇÕES'!$A$1:$L$33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<sst xmlns="http://schemas.openxmlformats.org/spreadsheetml/2006/main" count="3408" uniqueCount="1480">
  <si>
    <t xml:space="preserve">OBRA</t>
  </si>
  <si>
    <t xml:space="preserve">BANCOS</t>
  </si>
  <si>
    <t xml:space="preserve">B.D.I.</t>
  </si>
  <si>
    <t xml:space="preserve">ENCARGOS SOCIAIS</t>
  </si>
  <si>
    <t xml:space="preserve">PINTURA E ADEQUAÇÕES GERAIS NO CME DONA NENA
ENDEREÇO: RUA 07, JARDIM MONTE LÍBANO, S/N, TANGARÁ DA SERRA – MT
ÁREA DA OBRA: 924,51 M² / EXECUÇÃO: 2 MESES</t>
  </si>
  <si>
    <t xml:space="preserve">SINAPI – 12/2025 - 
MATO GROSSO
</t>
  </si>
  <si>
    <t xml:space="preserve">NÃO DESONERADO (ONERADO)</t>
  </si>
  <si>
    <t xml:space="preserve">RESUMO – PLANILHA ORÇAMENTÁRIA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</si>
  <si>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</si>
  <si>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</si>
  <si>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</si>
  <si>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</si>
  <si>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</si>
  <si>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ADMINISTRAÇÃO LOCAL</t>
  </si>
  <si>
    <t xml:space="preserve"> 2 </t>
  </si>
  <si>
    <t xml:space="preserve">SERVIÇOS PRELIMINARES</t>
  </si>
  <si>
    <t xml:space="preserve"> 3 </t>
  </si>
  <si>
    <t xml:space="preserve">DEMOLIÇÕES E RETIRADAS</t>
  </si>
  <si>
    <t xml:space="preserve"> 4 </t>
  </si>
  <si>
    <t xml:space="preserve">COBERTURAS</t>
  </si>
  <si>
    <t xml:space="preserve"> 5 </t>
  </si>
  <si>
    <t xml:space="preserve">REVESTIMENTO</t>
  </si>
  <si>
    <t xml:space="preserve"> 6 </t>
  </si>
  <si>
    <t xml:space="preserve">INSTALAÇÕES HIDRÁULICAS</t>
  </si>
  <si>
    <t xml:space="preserve"> 7 </t>
  </si>
  <si>
    <t xml:space="preserve">DRENO - AR CONDICIONADO</t>
  </si>
  <si>
    <t xml:space="preserve"> 8 </t>
  </si>
  <si>
    <t xml:space="preserve">SERVIÇO DE PINTURA</t>
  </si>
  <si>
    <t xml:space="preserve"> 9 </t>
  </si>
  <si>
    <t xml:space="preserve">CAIXA DE AREIA</t>
  </si>
  <si>
    <t xml:space="preserve"> 10 </t>
  </si>
  <si>
    <t xml:space="preserve">CALÇADAS</t>
  </si>
  <si>
    <t xml:space="preserve"> 11 </t>
  </si>
  <si>
    <t xml:space="preserve">SERVIÇOS FINAIS</t>
  </si>
  <si>
    <t xml:space="preserve">TANGARÁ DA SERRA – MT, 23 DE JANEIRO DE 2026</t>
  </si>
  <si>
    <t xml:space="preserve">TOTAL: R$ 182.402,62</t>
  </si>
  <si>
    <t xml:space="preserve">_______________________________________________________________
ARTHUR DIERINGS MARINI
Engenheiro Civil - CREA MT 59226</t>
  </si>
  <si>
    <t xml:space="preserve">PINTURA E ADEQUAÇÕES GERAIS NO CME DONA NENA
ENDEREÇO: RUA 07, JARDIM MONTE LÍBANO, S/N, 
TANGARÁ DA SERRA – MT
ÁREA DA OBRA: 924,51 M² / EXECUÇÃO: 2 MESES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</si>
  <si>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</si>
  <si>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</si>
  <si>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</si>
  <si>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</si>
  <si>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100,00%
14.507,30</t>
  </si>
  <si>
    <t xml:space="preserve">33,62%
4.877,35</t>
  </si>
  <si>
    <t xml:space="preserve">66,38%
9.629,95</t>
  </si>
  <si>
    <t xml:space="preserve">100,00%
3.459,12</t>
  </si>
  <si>
    <t xml:space="preserve">50,00%
1.729,56</t>
  </si>
  <si>
    <t xml:space="preserve">100,00%
633,25</t>
  </si>
  <si>
    <t xml:space="preserve">100,00%
43.425,53</t>
  </si>
  <si>
    <t xml:space="preserve">100,00%
5.560,24</t>
  </si>
  <si>
    <t xml:space="preserve">80,00%
4.448,19</t>
  </si>
  <si>
    <t xml:space="preserve">20,00%
1.112,05</t>
  </si>
  <si>
    <t xml:space="preserve">100,00%
538,81</t>
  </si>
  <si>
    <t xml:space="preserve">100,00%
776,61</t>
  </si>
  <si>
    <t xml:space="preserve">100,00%
96.948,64</t>
  </si>
  <si>
    <t xml:space="preserve">40,00%
38.779,46</t>
  </si>
  <si>
    <t xml:space="preserve">60,00%
58.169,18</t>
  </si>
  <si>
    <t xml:space="preserve">100,00%
4.336,59</t>
  </si>
  <si>
    <t xml:space="preserve">80,00%
3.469,27</t>
  </si>
  <si>
    <t xml:space="preserve">20,00%
867,32</t>
  </si>
  <si>
    <t xml:space="preserve">100,00%
7.593,98</t>
  </si>
  <si>
    <t xml:space="preserve">80,00%
6.075,18</t>
  </si>
  <si>
    <t xml:space="preserve">20,00%
1.518,80</t>
  </si>
  <si>
    <t xml:space="preserve">100,00%
4.622,55</t>
  </si>
  <si>
    <t xml:space="preserve">PORCENTAGEM</t>
  </si>
  <si>
    <t xml:space="preserve">33,62%</t>
  </si>
  <si>
    <t xml:space="preserve">66,38%</t>
  </si>
  <si>
    <t xml:space="preserve">CUSTO</t>
  </si>
  <si>
    <t xml:space="preserve">61.327,68</t>
  </si>
  <si>
    <t xml:space="preserve">121.074,93</t>
  </si>
  <si>
    <t xml:space="preserve">PORCENTAGEM ACUMULADO</t>
  </si>
  <si>
    <t xml:space="preserve">100,0%</t>
  </si>
  <si>
    <t xml:space="preserve">CUSTO ACUMULADO</t>
  </si>
  <si>
    <t xml:space="preserve">182.402,62</t>
  </si>
  <si>
    <t xml:space="preserve">_______________________________________________________________
ARTHUR DIERINGS MARINI
ENGENHEIRO CIVIL - CREA MT 59226</t>
  </si>
  <si>
    <t xml:space="preserve">PLANILHA ORÇAMENTÁRIA</t>
  </si>
  <si>
    <t xml:space="preserve">CÓDIGO</t>
  </si>
  <si>
    <t xml:space="preserve">BANCO</t>
  </si>
  <si>
    <t xml:space="preserve">UND.</t>
  </si>
  <si>
    <t xml:space="preserve">QUANT.</t>
  </si>
  <si>
    <t xml:space="preserve">VALOR UNIT</t>
  </si>
  <si>
    <t xml:space="preserve">VALOR UNIT COM BDI</t>
  </si>
  <si>
    <t xml:space="preserve">  </t>
  </si>
  <si>
    <t xml:space="preserve"> 1.1 </t>
  </si>
  <si>
    <t xml:space="preserve"> CIV-0781 </t>
  </si>
  <si>
    <t xml:space="preserve">Próprio</t>
  </si>
  <si>
    <t xml:space="preserve">TÉCNICO EM EDIFICAÇÕES COM ENCARGOS COMPLEMENTARES (1 HORA POR DIA / 6 DIAS POR SEMANA)</t>
  </si>
  <si>
    <t xml:space="preserve">MES</t>
  </si>
  <si>
    <t xml:space="preserve"> 1.2 </t>
  </si>
  <si>
    <t xml:space="preserve"> CIV-0017 </t>
  </si>
  <si>
    <t xml:space="preserve">LOCAÇÃO DE BANHEIRO QUÍMICO EM CANTEIRO DE OBRAS (1 UNIDADE)</t>
  </si>
  <si>
    <t xml:space="preserve"> 1.3 </t>
  </si>
  <si>
    <t xml:space="preserve"> CIV-0302 </t>
  </si>
  <si>
    <t xml:space="preserve">LOCAÇÃO MENSAL DE CONTAINER 1,50X2,50X2,10 (LXCXH)-INCLUSIVE MOBILIZAÇÃO E DESMOBILIZAÇÃO</t>
  </si>
  <si>
    <t xml:space="preserve"> 1.4 </t>
  </si>
  <si>
    <t xml:space="preserve"> CIV-0791 </t>
  </si>
  <si>
    <t xml:space="preserve">ALUGUEL MENSAL DE CAÇAMBA RSU DE 5 M³, INCLUSIVE TAXA DE DESTINAÇÃO DE RESÍDUOS</t>
  </si>
  <si>
    <t xml:space="preserve"> 1.5 </t>
  </si>
  <si>
    <t xml:space="preserve"> CIV-0792 </t>
  </si>
  <si>
    <t xml:space="preserve">ALUGUEL MENSAL DE CAÇAMBA RCC TIPO 01 (ENTULHO GERAL DE CONSTRUÇÃO)</t>
  </si>
  <si>
    <t xml:space="preserve"> 1.6 </t>
  </si>
  <si>
    <t xml:space="preserve"> CIV-0793 </t>
  </si>
  <si>
    <t xml:space="preserve">ALUGUEL MENSAL DE CAÇAMBA RCC TIPO 02 (METAIS, TUBOS E MADEIRA)</t>
  </si>
  <si>
    <t xml:space="preserve"> 2.1 </t>
  </si>
  <si>
    <t xml:space="preserve"> 103689 </t>
  </si>
  <si>
    <t xml:space="preserve">SINAPI</t>
  </si>
  <si>
    <t xml:space="preserve">FORNECIMENTO E INSTALAÇÃO DE PLACA DE OBRA COM CHAPA GALVANIZADA E ESTRUTURA DE MADEIRA. AF_03/2022_PS</t>
  </si>
  <si>
    <t xml:space="preserve">m²</t>
  </si>
  <si>
    <t xml:space="preserve"> 3.1 </t>
  </si>
  <si>
    <t xml:space="preserve"> 97635 </t>
  </si>
  <si>
    <t xml:space="preserve">REMOÇÃO DE PISO DE BLOCO INTERTRAVADO OU DE PEDRA PORTUGUESA, DE FORMA MANUAL, COM REAPROVEITAMENTO. AF_09/2023</t>
  </si>
  <si>
    <t xml:space="preserve"> 3.2 </t>
  </si>
  <si>
    <t xml:space="preserve"> 98524 </t>
  </si>
  <si>
    <t xml:space="preserve">LIMPEZA MANUAL DE VEGETAÇÃO EM TERRENO COM ENXADA. AF_03/2024</t>
  </si>
  <si>
    <t xml:space="preserve"> 4.1 </t>
  </si>
  <si>
    <t xml:space="preserve"> CIV-0543 </t>
  </si>
  <si>
    <t xml:space="preserve">TENDA (5,5X4,20 E 3,50X3,50)M COM TELA SOMBRITE PROTEÇÃO UV ACIMA DE 80%, ESTRUTURA DE FERRO COM TUBOS 4”, CHAPA #11, PINTURA AUTOMOTIVA ALUMÍNIO, 02 CUBAS COM ARCOS EM TUBO 2” - FORNECIMENTO E INSTALAÇÃO</t>
  </si>
  <si>
    <t xml:space="preserve">UND</t>
  </si>
  <si>
    <t xml:space="preserve"> 4.2 </t>
  </si>
  <si>
    <t xml:space="preserve"> CIV-0544 </t>
  </si>
  <si>
    <t xml:space="preserve">TENDA (6,00X8,00)M COM TELA SOMBRITE PROTEÇÃO UV ACIMA DE 80%, ESTRUTURA DE FERRO COM TUBOS 4”, CHAPA #11, PINTURA AUTOMOTIVA ALUMÍNIO, 02 CUBAS COM ARCOS EM TUBO 2” - FORNECIMENTO E INSTALAÇÃO</t>
  </si>
  <si>
    <t xml:space="preserve"> 4.3 </t>
  </si>
  <si>
    <t xml:space="preserve"> CIV-0549 </t>
  </si>
  <si>
    <t xml:space="preserve">TOLDO FIXO COM (10,0X5,35 COM LARGURA DE 1,20)M EM LONA PVC  - FORNECIMENTO E INSTALAÇÃO</t>
  </si>
  <si>
    <t xml:space="preserve"> 5.1 </t>
  </si>
  <si>
    <t xml:space="preserve"> 87262 </t>
  </si>
  <si>
    <t xml:space="preserve">REVESTIMENTO CERÂMICO PARA PISO COM PLACAS TIPO PORCELANATO DE DIMENSÕES 60X60 CM APLICADA EM AMBIENTES DE ÁREA ENTRE 5 M² E 10 M². AF_02/2023_PE</t>
  </si>
  <si>
    <t xml:space="preserve"> 5.2 </t>
  </si>
  <si>
    <t xml:space="preserve"> 98685 </t>
  </si>
  <si>
    <t xml:space="preserve">RODAPÉ EM GRANITO, ALTURA 10 CM. AF_09/2020</t>
  </si>
  <si>
    <t xml:space="preserve">M</t>
  </si>
  <si>
    <t xml:space="preserve"> 5.3 </t>
  </si>
  <si>
    <t xml:space="preserve"> CIV-0388 </t>
  </si>
  <si>
    <t xml:space="preserve">RODA MEIO EM MADEIRA, ALTURA 7CM, FIXADO COM COLA</t>
  </si>
  <si>
    <t xml:space="preserve"> 5.4 </t>
  </si>
  <si>
    <t xml:space="preserve"> CIV-0553 </t>
  </si>
  <si>
    <t xml:space="preserve">REVESTIMENTOS-APICOAMENTO DE CONCRETO COM MEIO MECANICO</t>
  </si>
  <si>
    <t xml:space="preserve"> 6.1 </t>
  </si>
  <si>
    <t xml:space="preserve"> 89446 </t>
  </si>
  <si>
    <t xml:space="preserve">TUBO, PVC, SOLDÁVEL, DE 25MM, INSTALADO EM PRUMADA DE ÁGUA - FORNECIMENTO E INSTALAÇÃO. AF_06/2022</t>
  </si>
  <si>
    <t xml:space="preserve"> 6.2 </t>
  </si>
  <si>
    <t xml:space="preserve"> 94657 </t>
  </si>
  <si>
    <t xml:space="preserve">LUVA PVC, SOLDÁVEL, DN  25 MM, INSTALADO EM RESERVAÇÃO PREDIAL DE ÁGUA - FORNECIMENTO E INSTALAÇÃO. AF_04/2024</t>
  </si>
  <si>
    <t xml:space="preserve">UN</t>
  </si>
  <si>
    <t xml:space="preserve"> 6.3 </t>
  </si>
  <si>
    <t xml:space="preserve"> 94673 </t>
  </si>
  <si>
    <t xml:space="preserve">CURVA 90 GRAUS, PVC, SOLDÁVEL, DN  25 MM, INSTALADO EM RESERVAÇÃO PREDIAL DE ÁGUA - FORNECIMENTO E INSTALAÇÃO. AF_04/2024</t>
  </si>
  <si>
    <t xml:space="preserve"> 6.4 </t>
  </si>
  <si>
    <t xml:space="preserve"> 104787 </t>
  </si>
  <si>
    <t xml:space="preserve">RASGO LINEAR MECANIZADO EM CONCRETO, PARA RAMAIS/ DISTRIBUIÇÃO DE INSTALAÇÕES HIDRÁULICAS, DIÂMETROS MAIORES QUE 40 MM E MENORES OU IGUAIS A 75 MM. AF_09/2023</t>
  </si>
  <si>
    <t xml:space="preserve"> 6.5 </t>
  </si>
  <si>
    <t xml:space="preserve"> 90443 </t>
  </si>
  <si>
    <t xml:space="preserve">RASGO LINEAR MANUAL EM ALVENARIA, PARA RAMAIS/ DISTRIBUIÇÃO DE INSTALAÇÕES HIDRÁULICAS, DIÂMETROS MENORES OU IGUAIS A 40 MM. AF_09/2023</t>
  </si>
  <si>
    <t xml:space="preserve"> 6.6 </t>
  </si>
  <si>
    <t xml:space="preserve"> 90466 </t>
  </si>
  <si>
    <t xml:space="preserve">CHUMBAMENTO LINEAR EM ALVENARIA PARA RAMAIS/DISTRIBUIÇÃO DE INSTALAÇÕES HIDRÁULICAS COM DIÂMETROS MENORES OU IGUAIS A 40 MM. AF_09/2023</t>
  </si>
  <si>
    <t xml:space="preserve"> 6.7 </t>
  </si>
  <si>
    <t xml:space="preserve"> 102988 </t>
  </si>
  <si>
    <t xml:space="preserve">RECOMPOSIÇÃO DE PAVIMENTO EM PISO INTERTRAVADO, COM REAPROVEITAMENTO DOS BLOCOS INTERTRAVADOS, PARA FECHAMENTO DE VALAS - INCLUSO RETIRADA E COLOCAÇÃO DO MATERIAL. AF_12/2020</t>
  </si>
  <si>
    <t xml:space="preserve"> 6.8 </t>
  </si>
  <si>
    <t xml:space="preserve"> CIV-0034 </t>
  </si>
  <si>
    <t xml:space="preserve">TORNEIRA METAL 3/4? PARA TANQUE OU JARDIM, DE PAREDE, TIPO CURTA, ABERTURA DE ¹/4 DE VOLTA, ALAVANCA AMARELA - FORNECIMENTO E INSTALAÇÃO.</t>
  </si>
  <si>
    <t xml:space="preserve"> 7.1 </t>
  </si>
  <si>
    <t xml:space="preserve"> 104315 </t>
  </si>
  <si>
    <t xml:space="preserve">TUBO, PVC, SOLDÁVEL, DE 20MM, INSTALADO EM DRENO DE AR CONDICIONADO - FORNECIMENTO E INSTALAÇÃO. AF_08/2022</t>
  </si>
  <si>
    <t xml:space="preserve"> 7.2 </t>
  </si>
  <si>
    <t xml:space="preserve"> 7.3 </t>
  </si>
  <si>
    <t xml:space="preserve"> 7.4 </t>
  </si>
  <si>
    <t xml:space="preserve"> 89360 </t>
  </si>
  <si>
    <t xml:space="preserve">CURVA 90 GRAUS, PVC, SOLDÁVEL, DN 20MM, INSTALADO EM RAMAL OU SUB-RAMAL DE ÁGUA - FORNECIMENTO E INSTALAÇÃO. AF_06/2022</t>
  </si>
  <si>
    <t xml:space="preserve"> 7.5 </t>
  </si>
  <si>
    <t xml:space="preserve"> 89361 </t>
  </si>
  <si>
    <t xml:space="preserve">CURVA 45 GRAUS, PVC, SOLDÁVEL, DN 20MM, INSTALADO EM RAMAL OU SUB-RAMAL DE ÁGUA - FORNECIMENTO E INSTALAÇÃO. AF_06/2022</t>
  </si>
  <si>
    <t xml:space="preserve"> 7.6 </t>
  </si>
  <si>
    <t xml:space="preserve"> 104178 </t>
  </si>
  <si>
    <t xml:space="preserve">CAP, PVC, SERIE R, ÁGUA PLUVIAL, DN 100 MM, JUNTA ELÁSTICA, FORNECIDO E INSTALADO EM RAMAL DE ENCAMINHAMENTO. AF_06/2022</t>
  </si>
  <si>
    <t xml:space="preserve"> 7.7 </t>
  </si>
  <si>
    <t xml:space="preserve"> 102264 </t>
  </si>
  <si>
    <t xml:space="preserve">TUBO DE PVC BRANCO PARA REDE COLETORA DE ESGOTO CONDOMINIAL DE PAREDE MACIÇA, DN 100 MM, JUNTA ELÁSTICA - FORNECIMENTO E ASSENTAMENTO. AF_01/2021</t>
  </si>
  <si>
    <t xml:space="preserve"> 7.8 </t>
  </si>
  <si>
    <t xml:space="preserve"> 93358 </t>
  </si>
  <si>
    <t xml:space="preserve">ESCAVAÇÃO MANUAL DE VALA. AF_09/2024</t>
  </si>
  <si>
    <t xml:space="preserve">m³</t>
  </si>
  <si>
    <t xml:space="preserve"> 7.9 </t>
  </si>
  <si>
    <t xml:space="preserve"> 102719 </t>
  </si>
  <si>
    <t xml:space="preserve">ENCHIMENTO DE BRITA PARA DRENO, LANÇAMENTO MANUAL. AF_07/2021</t>
  </si>
  <si>
    <t xml:space="preserve"> 8.1 </t>
  </si>
  <si>
    <t xml:space="preserve">PINTURA INTERNA</t>
  </si>
  <si>
    <t xml:space="preserve"> 8.1.1 </t>
  </si>
  <si>
    <t xml:space="preserve"> 88495 </t>
  </si>
  <si>
    <t xml:space="preserve">EMASSAMENTO COM MASSA LÁTEX, APLICAÇÃO EM PAREDE, UMA DEMÃO, LIXAMENTO MANUAL. AF_04/2023</t>
  </si>
  <si>
    <t xml:space="preserve"> 8.1.2 </t>
  </si>
  <si>
    <t xml:space="preserve"> 88485 </t>
  </si>
  <si>
    <t xml:space="preserve">FUNDO SELADOR ACRÍLICO, APLICAÇÃO MANUAL EM PAREDE, UMA DEMÃO. AF_04/2023</t>
  </si>
  <si>
    <t xml:space="preserve"> 8.1.3 </t>
  </si>
  <si>
    <t xml:space="preserve"> CIV-0073 </t>
  </si>
  <si>
    <t xml:space="preserve">APLICAÇÃO MANUAL DE PINTURA COM TINTA LATEX ACRÍLICA SUPER PREMIUM EM PAREDES, DUAS DEMÃOS</t>
  </si>
  <si>
    <t xml:space="preserve"> 8.1.4 </t>
  </si>
  <si>
    <t xml:space="preserve"> 100718 </t>
  </si>
  <si>
    <t xml:space="preserve">COLOCAÇÃO DE FITA PROTETORA PARA PINTURA. AF_01/2020</t>
  </si>
  <si>
    <t xml:space="preserve"> 8.1.5 </t>
  </si>
  <si>
    <t xml:space="preserve"> CIV-0520 </t>
  </si>
  <si>
    <t xml:space="preserve">APLICAÇÃO DE LONA PLÁSTICA DE PROTEÇÃO SOBRE PISOS EM GERAL</t>
  </si>
  <si>
    <t xml:space="preserve"> 8.2 </t>
  </si>
  <si>
    <t xml:space="preserve">PINTURA EXTERNA</t>
  </si>
  <si>
    <t xml:space="preserve"> 8.2.1 </t>
  </si>
  <si>
    <t xml:space="preserve"> 96135 </t>
  </si>
  <si>
    <t xml:space="preserve">APLICAÇÃO MANUAL DE MASSA ACRÍLICA EM PAREDES EXTERNAS DE CASAS, DUAS DEMÃOS. AF_03/2024</t>
  </si>
  <si>
    <t xml:space="preserve"> 8.2.2 </t>
  </si>
  <si>
    <t xml:space="preserve"> 88415 </t>
  </si>
  <si>
    <t xml:space="preserve">APLICAÇÃO MANUAL DE FUNDO SELADOR ACRÍLICO EM PAREDES EXTERNAS DE CASAS. AF_03/2024</t>
  </si>
  <si>
    <t xml:space="preserve"> 8.2.3 </t>
  </si>
  <si>
    <t xml:space="preserve"> 8.2.4 </t>
  </si>
  <si>
    <t xml:space="preserve"> 8.3 </t>
  </si>
  <si>
    <t xml:space="preserve">PINTURA CALÇADA INTERNA E EXTERNA</t>
  </si>
  <si>
    <t xml:space="preserve"> 8.3.1 </t>
  </si>
  <si>
    <t xml:space="preserve"> 99814 </t>
  </si>
  <si>
    <t xml:space="preserve">LIMPEZA DE SUPERFÍCIE COM JATO DE ALTA PRESSÃO. AF_04/2019</t>
  </si>
  <si>
    <t xml:space="preserve"> 8.3.2 </t>
  </si>
  <si>
    <t xml:space="preserve"> 102491 </t>
  </si>
  <si>
    <t xml:space="preserve">PINTURA DE PISO COM TINTA ACRÍLICA, APLICAÇÃO MANUAL, 2 DEMÃOS, INCLUSO FUNDO PREPARADOR. AF_05/2021</t>
  </si>
  <si>
    <t xml:space="preserve"> 8.3.3 </t>
  </si>
  <si>
    <t xml:space="preserve"> 102498 </t>
  </si>
  <si>
    <t xml:space="preserve">PINTURA DE MEIO-FIO COM TINTA BRANCA A BASE DE CAL (CAIAÇÃO). AF_05/2021</t>
  </si>
  <si>
    <t xml:space="preserve"> 8.4 </t>
  </si>
  <si>
    <t xml:space="preserve">PINTURA MURO E MURETAS</t>
  </si>
  <si>
    <t xml:space="preserve"> 8.4.1 </t>
  </si>
  <si>
    <t xml:space="preserve"> CIV-0541 </t>
  </si>
  <si>
    <t xml:space="preserve">LIXAMENTO E RASPAGEM DE PAREDES PARA RETIRADA DE PINTURA ANTIGA</t>
  </si>
  <si>
    <t xml:space="preserve"> 8.4.2 </t>
  </si>
  <si>
    <t xml:space="preserve"> 8.4.3 </t>
  </si>
  <si>
    <t xml:space="preserve"> 104642 </t>
  </si>
  <si>
    <t xml:space="preserve">PINTURA LÁTEX ACRÍLICA STANDARD, APLICAÇÃO MANUAL EM PAREDES, DUAS DEMÃOS. AF_04/2023</t>
  </si>
  <si>
    <t xml:space="preserve"> 8.5 </t>
  </si>
  <si>
    <t xml:space="preserve">PINTURA METÁLICAS ( PORTÕES E GUARDA CORPO )</t>
  </si>
  <si>
    <t xml:space="preserve"> 8.5.1 </t>
  </si>
  <si>
    <t xml:space="preserve"> 100717 </t>
  </si>
  <si>
    <t xml:space="preserve">LIXAMENTO MANUAL EM SUPERFÍCIES METÁLICAS EM OBRA. AF_01/2020</t>
  </si>
  <si>
    <t xml:space="preserve"> 8.5.2 </t>
  </si>
  <si>
    <t xml:space="preserve"> 100757 </t>
  </si>
  <si>
    <t xml:space="preserve">PINTURA COM TINTA ALQUÍDICA DE ACABAMENTO (ESMALTE SINTÉTICO ACETINADO) PULVERIZADA SOBRE SUPERFÍCIES METÁLICAS (EXCETO PERFIL) EXECUTADO EM OBRA (02 DEMÃOS). AF_01/2020_PE</t>
  </si>
  <si>
    <t xml:space="preserve"> 9.1 </t>
  </si>
  <si>
    <t xml:space="preserve"> 9.2 </t>
  </si>
  <si>
    <t xml:space="preserve"> CIV-0070 </t>
  </si>
  <si>
    <t xml:space="preserve">ATERRO COM AREIA LAVADA PARA CAIXA DE AREIA</t>
  </si>
  <si>
    <t xml:space="preserve"> 9.3 </t>
  </si>
  <si>
    <t xml:space="preserve"> CIV-0550 </t>
  </si>
  <si>
    <t xml:space="preserve">GEOTEXTIL NAO TECIDO AGULHADO 100% POLIESTER - TIPO BIDIM</t>
  </si>
  <si>
    <t xml:space="preserve"> 9.4 </t>
  </si>
  <si>
    <t xml:space="preserve"> 94277 </t>
  </si>
  <si>
    <t xml:space="preserve">ASSENTAMENTO DE GUIA (MEIO-FIO) EM TRECHO RETO, CONFECCIONADA EM CONCRETO PRÉ-FABRICADO, DIMENSÕES 80X08X08X25 CM (COMPRIMENTO X BASE INFERIOR X BASE SUPERIOR X ALTURA). AF_01/2024</t>
  </si>
  <si>
    <t xml:space="preserve"> 10.1 </t>
  </si>
  <si>
    <t xml:space="preserve"> 94990 </t>
  </si>
  <si>
    <t xml:space="preserve">EXECUÇÃO DE PASSEIO (CALÇADA) OU PISO DE CONCRETO COM CONCRETO MOLDADO IN LOCO, FEITO EM OBRA, ACABAMENTO CONVENCIONAL, NÃO ARMADO. AF_08/2022</t>
  </si>
  <si>
    <t xml:space="preserve"> 10.2 </t>
  </si>
  <si>
    <t xml:space="preserve"> CIV-0547 </t>
  </si>
  <si>
    <t xml:space="preserve">TAMPA DA CONCRETO 0,60X0,60X0,10 - ARMADO COM Ø 8.0mm COM MALHA 10X10cm. fck = 20 Mpa.</t>
  </si>
  <si>
    <t xml:space="preserve"> 11.1 </t>
  </si>
  <si>
    <t xml:space="preserve"> CIV-0523 </t>
  </si>
  <si>
    <t xml:space="preserve">LIMPEZA FINAL DA OBRA</t>
  </si>
  <si>
    <t xml:space="preserve">COMPOSIÇÕES PRÓPRIAS</t>
  </si>
  <si>
    <t xml:space="preserve">TIPO</t>
  </si>
  <si>
    <t xml:space="preserve">COMPOSIÇÃO</t>
  </si>
  <si>
    <t xml:space="preserve">PRÓPRIO</t>
  </si>
  <si>
    <t xml:space="preserve">SERT - SERVIÇOS TÉCNICOS</t>
  </si>
  <si>
    <t xml:space="preserve">COMPOSIÇÃO AUXILIAR</t>
  </si>
  <si>
    <t xml:space="preserve"> 100535 </t>
  </si>
  <si>
    <t xml:space="preserve">CURSO DE CAPACITAÇÃO PARA TECNICO DE EDIFICACOES (ENCARGOS COMPLEMENTARES) - HORISTA</t>
  </si>
  <si>
    <t xml:space="preserve">LIVRO SINAPI: CÁLCULOS E PARÂMETROS</t>
  </si>
  <si>
    <t xml:space="preserve">H</t>
  </si>
  <si>
    <t xml:space="preserve">INSUMO</t>
  </si>
  <si>
    <t xml:space="preserve"> 00043469 </t>
  </si>
  <si>
    <t xml:space="preserve">FERRAMENTAS - FAMILIA TOPOGRAFO - HORISTA (ENCARGOS COMPLEMENTARES - COLETADO CAIXA)</t>
  </si>
  <si>
    <t xml:space="preserve">ENCARGOS COMPLEMENTARES</t>
  </si>
  <si>
    <t xml:space="preserve"> 00037373 </t>
  </si>
  <si>
    <t xml:space="preserve">SEGURO - HORISTA (COLETADO CAIXA - ENCARGOS COMPLEMENTARES)</t>
  </si>
  <si>
    <t xml:space="preserve"> 00043493 </t>
  </si>
  <si>
    <t xml:space="preserve">EPI - FAMILIA TOPOGRAFO - HORISTA (ENCARGOS COMPLEMENTARES - COLETADO CAIXA)</t>
  </si>
  <si>
    <t xml:space="preserve"> 00037372 </t>
  </si>
  <si>
    <t xml:space="preserve">EXAMES - HORISTA (COLETADO CAIXA - ENCARGOS COMPLEMENTARES)</t>
  </si>
  <si>
    <t xml:space="preserve"> 00040945 </t>
  </si>
  <si>
    <t xml:space="preserve">TECNICO DE EDIFICACOES (HORISTA)</t>
  </si>
  <si>
    <t xml:space="preserve">MÃO DE OBRA</t>
  </si>
  <si>
    <t xml:space="preserve">OBSERVAÇÃO</t>
  </si>
  <si>
    <t xml:space="preserve">REF. SINAPI 100533 - 09/2025</t>
  </si>
  <si>
    <t xml:space="preserve"> 1.2</t>
  </si>
  <si>
    <t xml:space="preserve">CANT - CANTEIRO DE OBRAS</t>
  </si>
  <si>
    <t xml:space="preserve"> INS-CIV-0020 </t>
  </si>
  <si>
    <t xml:space="preserve">LOCAÇÃO MENSAL DE BANHEIRO QUÍMICO, INCLUSO MOBILIZAÇÃO E DESMOBILIZAÇÃO E 02 LIMPEZAS POR SEMANA</t>
  </si>
  <si>
    <t xml:space="preserve">EQUIPAMENTO</t>
  </si>
  <si>
    <t xml:space="preserve">COTAÇÃO LOCAL</t>
  </si>
  <si>
    <t xml:space="preserve">SERP - SERVIÇOS PRELIMINARES</t>
  </si>
  <si>
    <t xml:space="preserve"> INS-INC-028 </t>
  </si>
  <si>
    <t xml:space="preserve"> 88316 </t>
  </si>
  <si>
    <t xml:space="preserve">SERVENTE COM ENCARGOS COMPLEMENTARES</t>
  </si>
  <si>
    <t xml:space="preserve"> INS-CIV-221 </t>
  </si>
  <si>
    <t xml:space="preserve">ALUGUEL MENSAL DE CAÇAMBA TIRA ENTULHO RSU DE 5 M³</t>
  </si>
  <si>
    <t xml:space="preserve">ALUGUEL</t>
  </si>
  <si>
    <t xml:space="preserve"> INS-CIV-220 </t>
  </si>
  <si>
    <t xml:space="preserve">TAXA DE DESTINAÇÃO DE ENTULHO DO TIPO RSU</t>
  </si>
  <si>
    <t xml:space="preserve">TAXAS</t>
  </si>
  <si>
    <t xml:space="preserve">KG</t>
  </si>
  <si>
    <t xml:space="preserve">ALUGUEL MENSAL DE CAÇAMBA PARA DESTINAÇÃO DE RESÍDUOS DO TIPO RSU (PAPEL, PAPELÃO, PLÁSTICO, EMBALAGENS, ISOPOR, TELHAS ISOTÉRMICAS E RESÍDUOS ORGÂNICOS)
REFERÊNCIA: AGESUL 06/2025 CÓDIGO 0201002160</t>
  </si>
  <si>
    <t xml:space="preserve"> INS-CIV-222 </t>
  </si>
  <si>
    <t xml:space="preserve">ALUGUEL MENSAL DE CAÇAMBA TIRA ENTULHO RCC DE 5M³</t>
  </si>
  <si>
    <t xml:space="preserve">ALUGUEL MENSAL DE CAÇAMBA PARA DESTINAÇÃO DE RESIDUOS DO TIPO RCC QUE INCLUEM: TIJOLOS, CERÂMICA, TELHA, PEDRA, GESSO (EM PEQUENAS QUANTIDADES), AREIA, CONCRETO E TERRA;
REFERÊNCIA: AGESUL 06/2025 CÓDIGO 0201002160</t>
  </si>
  <si>
    <t xml:space="preserve">ALUGUEL MENSAL DE CAÇAMBA PARA DESTINAÇÃO DE RESÍDUOS DO TIPO RCC QUE INCLUEM: METAIS, TUBULAÇÕES ORIUNDAS DE OBRA, MADEIRA (SEM CONTAMINAÇÃO QUÍMICA) E FERRO
REFERÊNCIA: AGESUL 06/2025 CÓDIGO 0201002160</t>
  </si>
  <si>
    <t xml:space="preserve">TENDA (5,5X4,20 E 3,50X3,50)M COM TELA SOMBRITE PROTEÇÃO UV ACIMA DE 80%, ESTRUTURA DE FERRO COM TUBOS 4”, CHAPA #11, PINTURA AUTOMOTIVA ALUMÍNIO, 02 CUBAS COM ARCOS EM TUBO 2” - INSTALADA NO LOCAL</t>
  </si>
  <si>
    <t xml:space="preserve">SEDI - SERVIÇOS DIVERSOS</t>
  </si>
  <si>
    <t xml:space="preserve"> INS-CIV-141 </t>
  </si>
  <si>
    <t xml:space="preserve">TENDA (5,5X4,20 E 3,50X3,50)M COM TELA SOMBRITE PROTEÇÃO UV ACIMA DE 80%, ESTRUTURA DE FERRO COM TUBOS 4”, CHAPA #11, PINTURA AUTOMOTIVA ALUMÍNIO, 03 CUBAS COM ARCOS EM TUBO 2” - FORNECIMENTO E INSTALAÇÃO</t>
  </si>
  <si>
    <t xml:space="preserve">SERVIÇOS</t>
  </si>
  <si>
    <t xml:space="preserve">TENDA (6,00X8,00)M COM TELA SOMBRITE PROTEÇÃO UV ACIMA DE 80%, ESTRUTURA DE FERRO COM TUBOS 4”, CHAPA #11, PINTURA AUTOMOTIVA ALUMÍNIO, 02 CUBAS COM ARCOS EM TUBO 2” - INSTALADA NO LOCAL </t>
  </si>
  <si>
    <t xml:space="preserve"> INS-CIV-142 </t>
  </si>
  <si>
    <t xml:space="preserve">TENDA (6,00X8,00)M COM TELA SOMBRITE PROTEÇÃO UV ACIMA DE 80%, ESTRUTURA DE FERRO COM TUBOS 4”, CHAPA #11, PINTURA AUTOMOTIVA ALUMÍNIO, 02 CUBAS COM ARCOS EM TUBO 2” - FORNECIMENTO E INSTALAÇÃO</t>
  </si>
  <si>
    <t xml:space="preserve">TOLDO FIXO COM (10,0X5,35 COM LARGURA DE 1,20)M EM LONA PVC  – INSTALADA NO LOCAL</t>
  </si>
  <si>
    <t xml:space="preserve"> INS-CIV-145 </t>
  </si>
  <si>
    <t xml:space="preserve">TOLDO FIXO COM (10,0X5,35 COM LARGURA DE 1,20)M EM LONA PVC - FORNECIMENTO E INSTALAÇÃO</t>
  </si>
  <si>
    <t xml:space="preserve">PARE - PAREDES/PAINEIS</t>
  </si>
  <si>
    <t xml:space="preserve"> 88262 </t>
  </si>
  <si>
    <t xml:space="preserve">CARPINTEIRO DE FORMAS COM ENCARGOS COMPLEMENTARES</t>
  </si>
  <si>
    <t xml:space="preserve"> 00006186 </t>
  </si>
  <si>
    <t xml:space="preserve">RODAPE DE MADEIRA MACICA CUMARU/IPE CHAMPANHE OU EQUIVALENTE DA REGIAO, *1,5 X 7 CM</t>
  </si>
  <si>
    <t xml:space="preserve">MATERIAL</t>
  </si>
  <si>
    <t xml:space="preserve"> 00044396 </t>
  </si>
  <si>
    <t xml:space="preserve">COLA BRANCA BASE PVA</t>
  </si>
  <si>
    <t xml:space="preserve">REFERÊNCIA FNDE 245</t>
  </si>
  <si>
    <t xml:space="preserve">REVE - REVESTIMENTO E TRATAMENTO DE SUPERFÍCIES</t>
  </si>
  <si>
    <t xml:space="preserve">M²</t>
  </si>
  <si>
    <t xml:space="preserve"> 88298 </t>
  </si>
  <si>
    <t xml:space="preserve">OPERADOR DE MARTELETE OU MARTELETEIRO COM ENCARGOS COMPLEMENTARES</t>
  </si>
  <si>
    <t xml:space="preserve"> 5795 </t>
  </si>
  <si>
    <t xml:space="preserve">MARTELETE OU ROMPEDOR PNEUMÁTICO MANUAL, 28 KG, COM SILENCIADOR - CHP DIURNO. AF_07/2016</t>
  </si>
  <si>
    <t xml:space="preserve">CUSTOS HORÁRIOS PRODUTIVO E IMPRODUTIVO DOS EQUIPAMENTOS</t>
  </si>
  <si>
    <t xml:space="preserve">CHP</t>
  </si>
  <si>
    <t xml:space="preserve">SBC 02/2025 - COD 023050</t>
  </si>
  <si>
    <t xml:space="preserve">ASTU - ASSENTAMENTO DE TUBOS E PECAS</t>
  </si>
  <si>
    <t xml:space="preserve"> 88267 </t>
  </si>
  <si>
    <t xml:space="preserve">ENCANADOR OU BOMBEIRO HIDRÁULICO COM ENCARGOS COMPLEMENTARES</t>
  </si>
  <si>
    <t xml:space="preserve"> 00003146 </t>
  </si>
  <si>
    <t xml:space="preserve">FITA VEDA ROSCA, EM PTFE, ROLO DE 18 MM X 10 M (L X C)</t>
  </si>
  <si>
    <t xml:space="preserve"> 00007602 </t>
  </si>
  <si>
    <t xml:space="preserve">TORNEIRA DE METAL AMARELO, PARA TANQUE / JARDIM, DE PAREDE, COM BICO PLASTICO, CANO CURTO, AREA EXTERNA, PADRAO POPULAR / USO GERAL, 1/2" OU 3/4"</t>
  </si>
  <si>
    <t xml:space="preserve">REF. SINAPI 02/2024-COD 86916</t>
  </si>
  <si>
    <t xml:space="preserve"> 88310 </t>
  </si>
  <si>
    <t xml:space="preserve">PINTOR COM ENCARGOS COMPLEMENTARES</t>
  </si>
  <si>
    <t xml:space="preserve"> 00043624 </t>
  </si>
  <si>
    <t xml:space="preserve">TINTA LATEX ACRILICA SUPER PREMIUM, COR BRANCO FOSCO</t>
  </si>
  <si>
    <t xml:space="preserve">L</t>
  </si>
  <si>
    <t xml:space="preserve">REF. SINAPI 01/2024 - COD 95626</t>
  </si>
  <si>
    <t xml:space="preserve">PINT - PINTURAS</t>
  </si>
  <si>
    <t xml:space="preserve"> 88309 </t>
  </si>
  <si>
    <t xml:space="preserve">PEDREIRO COM ENCARGOS COMPLEMENTARES</t>
  </si>
  <si>
    <t xml:space="preserve"> 00003777 </t>
  </si>
  <si>
    <t xml:space="preserve">LONA PLASTICA PESADA PRETA, E = 150 MICRA</t>
  </si>
  <si>
    <t xml:space="preserve">SINAPI 11/2024 - COD 97113</t>
  </si>
  <si>
    <t xml:space="preserve"> 00003767 </t>
  </si>
  <si>
    <t xml:space="preserve">LIXA EM FOLHA PARA PAREDE OU MADEIRA, NUMERO 120, COR VERMELHA</t>
  </si>
  <si>
    <t xml:space="preserve">REF PRÓPRIAS - COD COMP - 163</t>
  </si>
  <si>
    <t xml:space="preserve">M³</t>
  </si>
  <si>
    <t xml:space="preserve"> 00000367 </t>
  </si>
  <si>
    <t xml:space="preserve">AREIA GROSSA - POSTO JAZIDA/FORNECEDOR (RETIRADO NA JAZIDA, SEM TRANSPORTE)</t>
  </si>
  <si>
    <t xml:space="preserve">REF. SBC 08/2021 - COD 200015 (MUDOU A UNIDADE DE M² PARA M³)</t>
  </si>
  <si>
    <t xml:space="preserve">IMPE - IMPERMEABILIZAÇÕES E PROTEÇÕES DIVERSAS</t>
  </si>
  <si>
    <t xml:space="preserve"> 00004013 </t>
  </si>
  <si>
    <t xml:space="preserve">GEOTEXTIL NAO TECIDO AGULHADO DE FILAMENTOS CONTINUOS 100% POLIESTER, RESITENCIA A TRACAO = 09 KN/M</t>
  </si>
  <si>
    <t xml:space="preserve"> 00000242 </t>
  </si>
  <si>
    <t xml:space="preserve">AJUDANTE ESPECIALIZADO (HORISTA)</t>
  </si>
  <si>
    <t xml:space="preserve">SBC.02/2025 - COD 070370</t>
  </si>
  <si>
    <t xml:space="preserve">TAMPA DA CONCRETO 0,60X0,60X0,10 - ARMADO COM Ø 8.0MM COM MALHA 10X10CM. FCK = 20 MPA.</t>
  </si>
  <si>
    <t xml:space="preserve"> 102481 </t>
  </si>
  <si>
    <t xml:space="preserve">CONCRETO FCK = 20MPA, TRAÇO 1:2,6:2,9 (EM MASSA SECA DE CIMENTO/ AREIA MÉDIA/ SEIXO ROLADO) - PREPARO MECÂNICO COM BETONEIRA 600 L. AF_05/2021</t>
  </si>
  <si>
    <t xml:space="preserve">PRODUÇÃO DE CONCRETO</t>
  </si>
  <si>
    <t xml:space="preserve"> 92271 </t>
  </si>
  <si>
    <t xml:space="preserve">FABRICAÇÃO DE FÔRMA PARA LAJES, EM MADEIRA SERRADA, E=25 MM. AF_09/2020</t>
  </si>
  <si>
    <t xml:space="preserve">FÔRMAS PARA ESTRUTURAS DE CONCRETO ARMADO</t>
  </si>
  <si>
    <t xml:space="preserve"> 88245 </t>
  </si>
  <si>
    <t xml:space="preserve">ARMADOR COM ENCARGOS COMPLEMENTARES</t>
  </si>
  <si>
    <t xml:space="preserve"> 103670 </t>
  </si>
  <si>
    <t xml:space="preserve">LANÇAMENTO COM USO DE BALDES, ADENSAMENTO E ACABAMENTO DE CONCRETO EM ESTRUTURAS. AF_02/2022</t>
  </si>
  <si>
    <t xml:space="preserve">CONCRETAGEM PARA ESTRUTURAS DE CONCRETO ARMADO</t>
  </si>
  <si>
    <t xml:space="preserve"> 92802 </t>
  </si>
  <si>
    <t xml:space="preserve">CORTE E DOBRA DE AÇO CA-50, DIÂMETRO DE 8,0 MM. AF_06/2022</t>
  </si>
  <si>
    <t xml:space="preserve">ARMAÇÃO PARA ESTRUTURAS DE CONCRETO ARMADO</t>
  </si>
  <si>
    <t xml:space="preserve">REF ORSE 12/2024 - COD 6411</t>
  </si>
  <si>
    <t xml:space="preserve"> 00000003 </t>
  </si>
  <si>
    <t xml:space="preserve">ACIDO CLORIDRICO / ACIDO MURIATICO, DILUICAO 10% A 12% PARA USO EM LIMPEZA</t>
  </si>
  <si>
    <t xml:space="preserve">SINAPI - 11/2018 - COD.9537</t>
  </si>
  <si>
    <t xml:space="preserve">COTAÇÃO – ITENS PROJETO DE ARQUITETURA </t>
  </si>
  <si>
    <t xml:space="preserve">Código</t>
  </si>
  <si>
    <t xml:space="preserve">Descrição do Item</t>
  </si>
  <si>
    <t xml:space="preserve">Unidade</t>
  </si>
  <si>
    <t xml:space="preserve">CNPJ do Fornecedor</t>
  </si>
  <si>
    <t xml:space="preserve">Fornecedor</t>
  </si>
  <si>
    <t xml:space="preserve">DATA</t>
  </si>
  <si>
    <t xml:space="preserve">CONTATO</t>
  </si>
  <si>
    <t xml:space="preserve">SITE/CIDADE</t>
  </si>
  <si>
    <t xml:space="preserve">PREÇO UNITÁRIO</t>
  </si>
  <si>
    <t xml:space="preserve">RESPONSÁVEL</t>
  </si>
  <si>
    <t xml:space="preserve">OBSERVAÇÕES</t>
  </si>
  <si>
    <t xml:space="preserve">MEDIANA</t>
  </si>
  <si>
    <t xml:space="preserve"> INS-CIV-221</t>
  </si>
  <si>
    <t xml:space="preserve">MÊS</t>
  </si>
  <si>
    <t xml:space="preserve">18.149.486/0001-90</t>
  </si>
  <si>
    <t xml:space="preserve">LUCIANO LOCAÇÕES E CAÇAMBAS</t>
  </si>
  <si>
    <t xml:space="preserve">22/01/26</t>
  </si>
  <si>
    <t xml:space="preserve">(65) 3325-3642</t>
  </si>
  <si>
    <t xml:space="preserve">TANGARÁ DA SERRA</t>
  </si>
  <si>
    <t xml:space="preserve">ARTHUR MARINI</t>
  </si>
  <si>
    <t xml:space="preserve">00.082.721/0001-05</t>
  </si>
  <si>
    <t xml:space="preserve">TIRENTULHO LIMPEZA E TRANSPORTES</t>
  </si>
  <si>
    <t xml:space="preserve">20/01/26</t>
  </si>
  <si>
    <t xml:space="preserve">(65) 3326-2478</t>
  </si>
  <si>
    <t xml:space="preserve">08.520.428/0001-77</t>
  </si>
  <si>
    <t xml:space="preserve">MHI LOCAÇÕES</t>
  </si>
  <si>
    <t xml:space="preserve">(65) 3326-0500</t>
  </si>
  <si>
    <t xml:space="preserve"> INS-CIV-222</t>
  </si>
  <si>
    <t xml:space="preserve">ALUGUEL MENSAL DE CAÇAMBA TIRA ENTULHO RCC DE 5 M³</t>
  </si>
  <si>
    <t xml:space="preserve">11.508.954/0001-26</t>
  </si>
  <si>
    <t xml:space="preserve">LIMPA FOSSA CORUJÃO</t>
  </si>
  <si>
    <t xml:space="preserve">(65) 3326-2045</t>
  </si>
  <si>
    <t xml:space="preserve">Únicas empresas na cidade que locam banheiros químicos</t>
  </si>
  <si>
    <t xml:space="preserve">05.829.774/0001-43</t>
  </si>
  <si>
    <t xml:space="preserve">LIMPA FOSSA MINHOCÃO</t>
  </si>
  <si>
    <t xml:space="preserve">(65) 3326-6950</t>
  </si>
  <si>
    <t xml:space="preserve">35.344.073/0001-85</t>
  </si>
  <si>
    <t xml:space="preserve">CONTAINER SEGURANÇA</t>
  </si>
  <si>
    <t xml:space="preserve">(65) 99987-5108</t>
  </si>
  <si>
    <t xml:space="preserve">LETÍCIA LANG</t>
  </si>
  <si>
    <t xml:space="preserve">Únicas empresas na cidade com esta dimensão de container</t>
  </si>
  <si>
    <t xml:space="preserve">24.001.625/0001-36</t>
  </si>
  <si>
    <t xml:space="preserve">MENDES LOCAÇÕES</t>
  </si>
  <si>
    <t xml:space="preserve">(65) 3326-7629</t>
  </si>
  <si>
    <t xml:space="preserve">53.894.042/0001-80</t>
  </si>
  <si>
    <t xml:space="preserve">LUÍS HENRIQUE DOS SANTOS ARRUDA</t>
  </si>
  <si>
    <t xml:space="preserve">(65) 99267-0079</t>
  </si>
  <si>
    <t xml:space="preserve">CUIABÁ</t>
  </si>
  <si>
    <t xml:space="preserve">10.862.668/0001-00</t>
  </si>
  <si>
    <t xml:space="preserve">TENDAS ALUBAN</t>
  </si>
  <si>
    <t xml:space="preserve">(62) 3298-7457 </t>
  </si>
  <si>
    <t xml:space="preserve">GOIANIA</t>
  </si>
  <si>
    <t xml:space="preserve">09.352.583/0001-94</t>
  </si>
  <si>
    <t xml:space="preserve">SÓ TOLDOS</t>
  </si>
  <si>
    <t xml:space="preserve">23/01/25</t>
  </si>
  <si>
    <t xml:space="preserve">(65) 99817-4783</t>
  </si>
  <si>
    <t xml:space="preserve">VÁRZEA GRANDE</t>
  </si>
  <si>
    <t xml:space="preserve">05.196.602/0001-80</t>
  </si>
  <si>
    <t xml:space="preserve">TOLDOS TANGARÁ</t>
  </si>
  <si>
    <t xml:space="preserve">(65) 3326-4782</t>
  </si>
  <si>
    <t xml:space="preserve">MEMORIAL DE CÁLCULO</t>
  </si>
  <si>
    <t xml:space="preserve">2,0</t>
  </si>
  <si>
    <t xml:space="preserve">CONSIDERANDO 1H/DIA E 6 DIAS/SEMANA</t>
  </si>
  <si>
    <t xml:space="preserve">BANHEIRO QUÍMICO, PARA USO DURANTE PERÍODO DA OBRA, COM 2 LIMPEZAS SEMANAIS.</t>
  </si>
  <si>
    <t xml:space="preserve">CONFORME CRONOGRAMA. DESTINADO PARA GUARDAR EQUIPAMENTOS E MATERIAIS.</t>
  </si>
  <si>
    <t xml:space="preserve">CONFORME O CRONOGRAMA</t>
  </si>
  <si>
    <t xml:space="preserve">6,0</t>
  </si>
  <si>
    <t xml:space="preserve">PLACA DE OBRA COM DIMENSÕES: 3M X 2M</t>
  </si>
  <si>
    <t xml:space="preserve">19,72</t>
  </si>
  <si>
    <t xml:space="preserve">CALÇADA DE PISO INTERTRAVADO
PERÍMETRO = ( 9,35+2,0+20,65+4,47 = 36,47 m ) * LARGURA DA CALÇADA (0,6m) = 36,47m * 0,6m = 21,88 m²
TAMPAS DE CONCRETO 0,6X0,6m = 0,36m², SÃO 6 UND = 0,36 m² * 6 UND = 2,16 m²
TOTAL = ÁREA DA CALÇADA - TAMPA
----&gt; 21,88 m² - 2,16 m² = 19,72 m²</t>
  </si>
  <si>
    <t xml:space="preserve">32,82</t>
  </si>
  <si>
    <t xml:space="preserve">REMOÇÃO DE GRAMA, NA ÁREA ONDE SERÁ A NOVA CALÇADA. SERÁ REMOVIDO 0,9 m DE LARGURA * 36,47 m DE PERÍMETRO DA CALÇADA = 32,82 m²
</t>
  </si>
  <si>
    <t xml:space="preserve">1,0</t>
  </si>
  <si>
    <t xml:space="preserve">TENDA PARA CAIXA DE AREIA 01</t>
  </si>
  <si>
    <t xml:space="preserve">TENDA PARA CAIXA DE AREIA 02</t>
  </si>
  <si>
    <t xml:space="preserve">TOLDO AO REDOR DO REFEITÓRIO
</t>
  </si>
  <si>
    <t xml:space="preserve">12,88</t>
  </si>
  <si>
    <t xml:space="preserve">QUADRO DE PINTURA COM REVESTIMENTO CERÂMICO = 2*(2,4m*1,4m)+(4,4m*1,4m) = 12,88 m²</t>
  </si>
  <si>
    <t xml:space="preserve">26,8</t>
  </si>
  <si>
    <t xml:space="preserve">SOMATÓRIO DO PERÍMETRO = 2*(4,4m)+4*(2,4m)+ 6*(1,4m) = 26,8 m  </t>
  </si>
  <si>
    <t xml:space="preserve">5,0</t>
  </si>
  <si>
    <t xml:space="preserve">LOCALIZADO JUNTO AO CORREDOR, INDICADO NO PROJETO ARQUITETÔNICO. REALIZAR INSTALAÇÃO DELE COM 1,60 m ACIMA DO NIVEL DO PISO</t>
  </si>
  <si>
    <t xml:space="preserve">MESMA ÁREA DOS QUADRO DE PINTURA = 2*(2,4m*1,4m)+(4,4m*1,4m) = 12,88 m²</t>
  </si>
  <si>
    <t xml:space="preserve">33,07</t>
  </si>
  <si>
    <t xml:space="preserve">TUBOS PARA REALOCAR 2 TORNEIRA DE JARDIM, CONFORME INDICADO NO PROJETO ARQUITETÔNICO
</t>
  </si>
  <si>
    <t xml:space="preserve">7,0</t>
  </si>
  <si>
    <t xml:space="preserve">ESTIMADO 1 EMENDA PARA CADA NOVO PONTO, TOTALIZANDO 2 E 5 PARA EMENDA DOS CANO ATÉ CHEGAR NOS PONTO PREVISTO EM PROJETO</t>
  </si>
  <si>
    <t xml:space="preserve">CONFORME O PROJETO E AS PRUMADAS PARA PONTO DE ÁGUA
</t>
  </si>
  <si>
    <t xml:space="preserve">0,3</t>
  </si>
  <si>
    <t xml:space="preserve">RASGO NO REBOCO DO PILAR, PARA CHUMBAMENTO DA DA TUBULAÇÃO DA TORNEIRA NO PONTO 2</t>
  </si>
  <si>
    <t xml:space="preserve">RASGO NO REBOCO DA PAREDE PARA CHUMBAMENTO DA TUBULAÇÃO DA TORNEIRA DO PONTO 1</t>
  </si>
  <si>
    <t xml:space="preserve">0,6</t>
  </si>
  <si>
    <t xml:space="preserve">SOMATORIO DO COMPRIMENTO DOS DOIS RASGOS PARA TUBULAÇÃO = 0,3M + 0,3M = 0,6M</t>
  </si>
  <si>
    <t xml:space="preserve">2 m * 0,5 m = 1m², RETIRADA DE PISO INTERTRAVADO PARA REALOCAÇÃO DA TUBULAÇÃO</t>
  </si>
  <si>
    <t xml:space="preserve">TORNEIRAS DE JARDIM PARA OS NOVOS PONTOS DE ÁGUA</t>
  </si>
  <si>
    <t xml:space="preserve">10,5</t>
  </si>
  <si>
    <t xml:space="preserve">3 DESCIDAS PARA DRENO DO AR CONDICIONADO COM 3,5 M CADA = 10,5 m</t>
  </si>
  <si>
    <t xml:space="preserve">3 DESCIDAS PARA DRENO DO AR CONDICIONADO COM 3,5 M CADA = 10,5 m
</t>
  </si>
  <si>
    <t xml:space="preserve">3,0</t>
  </si>
  <si>
    <t xml:space="preserve">1 CONEXÃO POR DRENO = 3
</t>
  </si>
  <si>
    <t xml:space="preserve">1 CONEXÃO POR DRENO = 3</t>
  </si>
  <si>
    <t xml:space="preserve">UTILIZAR PARA FECHAMENTO DO TUBOS DE DRENO SUBTERRÂNEOS, ALINHADO COM PISO = 3 UN</t>
  </si>
  <si>
    <t xml:space="preserve">2,4</t>
  </si>
  <si>
    <t xml:space="preserve">3 DRENOS SUBTERRÂNEOS COM 0,8M DE PROFUNDIDADE = 2,4M</t>
  </si>
  <si>
    <t xml:space="preserve">0,04</t>
  </si>
  <si>
    <t xml:space="preserve">CALCULO CILINDRO = Pi*Raio²*Altura= pi* (0,15/2)²*0,80 = 0,014 m³
São 3 drenos = 3*0,014m³ = 0,04 m³</t>
  </si>
  <si>
    <t xml:space="preserve">0,02</t>
  </si>
  <si>
    <t xml:space="preserve">CALCULO CILINDRO = Pi*Raio²*Altura= pi* (0,10/2)²*0,80 = 0,0063 m³
São 3 drenos = 3*0,0063m³ = 0,02 m³</t>
  </si>
  <si>
    <t xml:space="preserve">15,0</t>
  </si>
  <si>
    <t xml:space="preserve">QUANTITATIVO PARA REPAROS PAREDES/TETOS QUE SE ENCONTRAM COM AVARIAS</t>
  </si>
  <si>
    <t xml:space="preserve">429,43</t>
  </si>
  <si>
    <t xml:space="preserve">CONFORME MEMORIAL DE CÁLCULO</t>
  </si>
  <si>
    <t xml:space="preserve">380,6</t>
  </si>
  <si>
    <t xml:space="preserve">45,0</t>
  </si>
  <si>
    <t xml:space="preserve">QUANTITATIVO SUFICIENTE PARA 2 SALAS AO MESMO TEMPO, PARA SER REAPROVEITADO EM TODA A EDIFICAÇÃO</t>
  </si>
  <si>
    <t xml:space="preserve">20,0</t>
  </si>
  <si>
    <t xml:space="preserve">QUANTITATIVO PARA REPAROS PAREDES EXTERNA, QUE SE ENCONTRAM COM AVARIAS</t>
  </si>
  <si>
    <t xml:space="preserve">502,91</t>
  </si>
  <si>
    <t xml:space="preserve">159,75</t>
  </si>
  <si>
    <t xml:space="preserve">1.380,29</t>
  </si>
  <si>
    <t xml:space="preserve">298,0</t>
  </si>
  <si>
    <t xml:space="preserve">30,0</t>
  </si>
  <si>
    <t xml:space="preserve">RASPAGEM DA REGIÃO COM INFILTRAÇÃO DO MURO DE ARRIMO</t>
  </si>
  <si>
    <t xml:space="preserve">754,45</t>
  </si>
  <si>
    <t xml:space="preserve">160,98</t>
  </si>
  <si>
    <t xml:space="preserve">1,53</t>
  </si>
  <si>
    <t xml:space="preserve">ESCAVAÇÃO PARA CHUMBAMENTO DOS PILARES DAS TENDAS = 16 UN (0,2M*0,2M*1,30M ) = 0,83 m³
ESCAVAÇÃO PARA CHUMBAMENTO DO MEIO FIO = 25,75m * (0,15M*0,18M) = 0,70m²
TOTAL = 0,83 m³ + 0,70 m³ = 1,53 m³</t>
  </si>
  <si>
    <t xml:space="preserve">3,23</t>
  </si>
  <si>
    <t xml:space="preserve">VOLUME = ÁREA*ALTURA = 32,35m*0,10m = 3,23 m³</t>
  </si>
  <si>
    <t xml:space="preserve">32,35</t>
  </si>
  <si>
    <t xml:space="preserve">ÁREA INTERNA DA CAIXA DE AREIA 1</t>
  </si>
  <si>
    <t xml:space="preserve">26,25</t>
  </si>
  <si>
    <t xml:space="preserve">PERÍMETRO DE 26,25M DA CAIXA DE AREIA 1</t>
  </si>
  <si>
    <t xml:space="preserve">5,22</t>
  </si>
  <si>
    <t xml:space="preserve">ÁREA (67,53 m² - 2,16 m² ) * ESPESSURA (0,08M) =  5,22 m³</t>
  </si>
  <si>
    <t xml:space="preserve">9,0</t>
  </si>
  <si>
    <t xml:space="preserve">CONFORME O PROJETO ARQUITETÔNICO</t>
  </si>
  <si>
    <t xml:space="preserve">924,51</t>
  </si>
  <si>
    <t xml:space="preserve">ÁREA TOTAL DA EDIFICAÇÃO</t>
  </si>
  <si>
    <t xml:space="preserve">SINAPI - 12/2025 – MATO GROSSO
</t>
  </si>
  <si>
    <t xml:space="preserve">CURVA ABC DE INSUMOS</t>
  </si>
  <si>
    <t xml:space="preserve">QUANTIDADE</t>
  </si>
  <si>
    <t xml:space="preserve">VALOR  UNITÁRIO</t>
  </si>
  <si>
    <t xml:space="preserve">PESO</t>
  </si>
  <si>
    <t xml:space="preserve">VALOR ACUMULADO</t>
  </si>
  <si>
    <t xml:space="preserve">PESO ACUMULADO</t>
  </si>
  <si>
    <t xml:space="preserve">OPERATIVA</t>
  </si>
  <si>
    <t xml:space="preserve">IMPRODUTIVA</t>
  </si>
  <si>
    <t xml:space="preserve">GERAL</t>
  </si>
  <si>
    <t xml:space="preserve"> 00004783 </t>
  </si>
  <si>
    <t xml:space="preserve">PINTOR (HORISTA)</t>
  </si>
  <si>
    <t xml:space="preserve">Mão de Obra</t>
  </si>
  <si>
    <t xml:space="preserve">1.207,8780536</t>
  </si>
  <si>
    <t xml:space="preserve">27,71</t>
  </si>
  <si>
    <t xml:space="preserve">33.470,33</t>
  </si>
  <si>
    <t xml:space="preserve">18,35%</t>
  </si>
  <si>
    <t xml:space="preserve">Serviços</t>
  </si>
  <si>
    <t xml:space="preserve">0,9987973</t>
  </si>
  <si>
    <t xml:space="preserve">19.418,02</t>
  </si>
  <si>
    <t xml:space="preserve">19.394,66</t>
  </si>
  <si>
    <t xml:space="preserve">10,63%</t>
  </si>
  <si>
    <t xml:space="preserve">28,98%</t>
  </si>
  <si>
    <t xml:space="preserve"> 00007348 </t>
  </si>
  <si>
    <t xml:space="preserve">TINTA ACRILICA PREMIUM PARA PISO</t>
  </si>
  <si>
    <t xml:space="preserve">Material</t>
  </si>
  <si>
    <t xml:space="preserve">588,6749756</t>
  </si>
  <si>
    <t xml:space="preserve">26,10</t>
  </si>
  <si>
    <t xml:space="preserve">15.366,77</t>
  </si>
  <si>
    <t xml:space="preserve">8,42%</t>
  </si>
  <si>
    <t xml:space="preserve">37,41%</t>
  </si>
  <si>
    <t xml:space="preserve">15.174,42</t>
  </si>
  <si>
    <t xml:space="preserve">15.156,17</t>
  </si>
  <si>
    <t xml:space="preserve">8,31%</t>
  </si>
  <si>
    <t xml:space="preserve">45,72%</t>
  </si>
  <si>
    <t xml:space="preserve"> 00006111 </t>
  </si>
  <si>
    <t xml:space="preserve">SERVENTE DE OBRAS (HORISTA)</t>
  </si>
  <si>
    <t xml:space="preserve">649,2864579</t>
  </si>
  <si>
    <t xml:space="preserve">20,64</t>
  </si>
  <si>
    <t xml:space="preserve">13.403,57</t>
  </si>
  <si>
    <t xml:space="preserve">7,35%</t>
  </si>
  <si>
    <t xml:space="preserve">53,06%</t>
  </si>
  <si>
    <t xml:space="preserve">186,2437342</t>
  </si>
  <si>
    <t xml:space="preserve">47,43</t>
  </si>
  <si>
    <t xml:space="preserve">8.832,98</t>
  </si>
  <si>
    <t xml:space="preserve">4,84%</t>
  </si>
  <si>
    <t xml:space="preserve">57,91%</t>
  </si>
  <si>
    <t xml:space="preserve">8.833,11</t>
  </si>
  <si>
    <t xml:space="preserve">8.822,49</t>
  </si>
  <si>
    <t xml:space="preserve">62,74%</t>
  </si>
  <si>
    <t xml:space="preserve"> 00006085 </t>
  </si>
  <si>
    <t xml:space="preserve">SELADOR ACRILICO OPACO PREMIUM INTERIOR/EXTERIOR</t>
  </si>
  <si>
    <t xml:space="preserve">662,1612341</t>
  </si>
  <si>
    <t xml:space="preserve">9,13</t>
  </si>
  <si>
    <t xml:space="preserve">6.045,27</t>
  </si>
  <si>
    <t xml:space="preserve">3,31%</t>
  </si>
  <si>
    <t xml:space="preserve">66,06%</t>
  </si>
  <si>
    <t xml:space="preserve">Equipamento</t>
  </si>
  <si>
    <t xml:space="preserve">1,9975946</t>
  </si>
  <si>
    <t xml:space="preserve">0,0000000</t>
  </si>
  <si>
    <t xml:space="preserve">2.964,96</t>
  </si>
  <si>
    <t xml:space="preserve">2.400,00</t>
  </si>
  <si>
    <t xml:space="preserve">5.922,79</t>
  </si>
  <si>
    <t xml:space="preserve">0,00</t>
  </si>
  <si>
    <t xml:space="preserve">3,25%</t>
  </si>
  <si>
    <t xml:space="preserve">69,31%</t>
  </si>
  <si>
    <t xml:space="preserve"> 00035692 </t>
  </si>
  <si>
    <t xml:space="preserve">TINTA LATEX ACRILICA STANDARD, COR BRANCA</t>
  </si>
  <si>
    <t xml:space="preserve">178,3635381</t>
  </si>
  <si>
    <t xml:space="preserve">25,47</t>
  </si>
  <si>
    <t xml:space="preserve">4.543,62</t>
  </si>
  <si>
    <t xml:space="preserve">2,49%</t>
  </si>
  <si>
    <t xml:space="preserve">71,80%</t>
  </si>
  <si>
    <t xml:space="preserve"> 00037370 </t>
  </si>
  <si>
    <t xml:space="preserve">ALIMENTACAO - HORISTA (COLETADO CAIXA - ENCARGOS COMPLEMENTARES)</t>
  </si>
  <si>
    <t xml:space="preserve">Encargos Complementares</t>
  </si>
  <si>
    <t xml:space="preserve">1.912,6660290</t>
  </si>
  <si>
    <t xml:space="preserve">2,27</t>
  </si>
  <si>
    <t xml:space="preserve">4.347,75</t>
  </si>
  <si>
    <t xml:space="preserve">2,38%</t>
  </si>
  <si>
    <t xml:space="preserve">74,18%</t>
  </si>
  <si>
    <t xml:space="preserve"> 00007311 </t>
  </si>
  <si>
    <t xml:space="preserve">TINTA ESMALTE SINTETICO PREMIUM ACETINADO</t>
  </si>
  <si>
    <t xml:space="preserve">66,4690931</t>
  </si>
  <si>
    <t xml:space="preserve">52,81</t>
  </si>
  <si>
    <t xml:space="preserve">3.510,46</t>
  </si>
  <si>
    <t xml:space="preserve">1,92%</t>
  </si>
  <si>
    <t xml:space="preserve">76,10%</t>
  </si>
  <si>
    <t xml:space="preserve">1.960,6082992</t>
  </si>
  <si>
    <t xml:space="preserve">1,77</t>
  </si>
  <si>
    <t xml:space="preserve">3.463,65</t>
  </si>
  <si>
    <t xml:space="preserve">1,90%</t>
  </si>
  <si>
    <t xml:space="preserve">78,00%</t>
  </si>
  <si>
    <t xml:space="preserve">Aluguel</t>
  </si>
  <si>
    <t xml:space="preserve">3,9951892</t>
  </si>
  <si>
    <t xml:space="preserve">840,07</t>
  </si>
  <si>
    <t xml:space="preserve">3.356,25</t>
  </si>
  <si>
    <t xml:space="preserve">1,84%</t>
  </si>
  <si>
    <t xml:space="preserve">79,84%</t>
  </si>
  <si>
    <t xml:space="preserve"> 00043466 </t>
  </si>
  <si>
    <t xml:space="preserve">FERRAMENTAS - FAMILIA PINTOR - HORISTA (ENCARGOS COMPLEMENTARES - COLETADO CAIXA)</t>
  </si>
  <si>
    <t xml:space="preserve">1.190,3090914</t>
  </si>
  <si>
    <t xml:space="preserve">2,53</t>
  </si>
  <si>
    <t xml:space="preserve">3.014,54</t>
  </si>
  <si>
    <t xml:space="preserve">1,65%</t>
  </si>
  <si>
    <t xml:space="preserve">81,50%</t>
  </si>
  <si>
    <t xml:space="preserve"> 00004813 </t>
  </si>
  <si>
    <t xml:space="preserve">PLACA DE OBRA (PARA CONSTRUCAO CIVIL) EM CHAPA GALVANIZADA *N. 22*, ADESIVADA, DE *2,4 X 1,2* M (SEM POSTES PARA FIXACAO)</t>
  </si>
  <si>
    <t xml:space="preserve">5,9927838</t>
  </si>
  <si>
    <t xml:space="preserve">494,16</t>
  </si>
  <si>
    <t xml:space="preserve">2.961,39</t>
  </si>
  <si>
    <t xml:space="preserve">1,62%</t>
  </si>
  <si>
    <t xml:space="preserve">83,12%</t>
  </si>
  <si>
    <t xml:space="preserve"> 00001379 </t>
  </si>
  <si>
    <t xml:space="preserve">CIMENTO PORTLAND COMPOSTO CP II-32</t>
  </si>
  <si>
    <t xml:space="preserve">2.220,4440600</t>
  </si>
  <si>
    <t xml:space="preserve">1,24</t>
  </si>
  <si>
    <t xml:space="preserve">2.743,14</t>
  </si>
  <si>
    <t xml:space="preserve">1,50%</t>
  </si>
  <si>
    <t xml:space="preserve">84,62%</t>
  </si>
  <si>
    <t xml:space="preserve"> 00043490 </t>
  </si>
  <si>
    <t xml:space="preserve">EPI - FAMILIA PINTOR - HORISTA (ENCARGOS COMPLEMENTARES - COLETADO CAIXA)</t>
  </si>
  <si>
    <t xml:space="preserve">2,29</t>
  </si>
  <si>
    <t xml:space="preserve">2.720,44</t>
  </si>
  <si>
    <t xml:space="preserve">1,49%</t>
  </si>
  <si>
    <t xml:space="preserve">86,12%</t>
  </si>
  <si>
    <t xml:space="preserve"> 00020231 </t>
  </si>
  <si>
    <t xml:space="preserve">RODAPE OU RODABANCADA EM GRANITO, POLIDO, TIPO ANDORINHA/ QUARTZ/ CASTELO/ CORUMBA OU OUTROS EQUIVALENTES DA REGIAO, H= 10 CM, E= *2,0* CM</t>
  </si>
  <si>
    <t xml:space="preserve">27,8384782</t>
  </si>
  <si>
    <t xml:space="preserve">76,85</t>
  </si>
  <si>
    <t xml:space="preserve">2.139,50</t>
  </si>
  <si>
    <t xml:space="preserve">1,17%</t>
  </si>
  <si>
    <t xml:space="preserve">87,29%</t>
  </si>
  <si>
    <t xml:space="preserve"> 00037371 </t>
  </si>
  <si>
    <t xml:space="preserve">TRANSPORTE - HORISTA (COLETADO CAIXA - ENCARGOS COMPLEMENTARES)</t>
  </si>
  <si>
    <t xml:space="preserve">0,98</t>
  </si>
  <si>
    <t xml:space="preserve">1.866,70</t>
  </si>
  <si>
    <t xml:space="preserve">1,02%</t>
  </si>
  <si>
    <t xml:space="preserve">88,31%</t>
  </si>
  <si>
    <t xml:space="preserve">75,5433343</t>
  </si>
  <si>
    <t xml:space="preserve">22,09</t>
  </si>
  <si>
    <t xml:space="preserve">1.668,67</t>
  </si>
  <si>
    <t xml:space="preserve">0,91%</t>
  </si>
  <si>
    <t xml:space="preserve">89,23%</t>
  </si>
  <si>
    <t xml:space="preserve"> 00045190 </t>
  </si>
  <si>
    <t xml:space="preserve">PISO EM PORCELANATO, RETIFICADO, LISO, MONOCOLOR, ACETINADO OU POLIDO, FORMATO MAIOR QUE 2500 ATE 6400 CM2</t>
  </si>
  <si>
    <t xml:space="preserve">13,9760028</t>
  </si>
  <si>
    <t xml:space="preserve">111,19</t>
  </si>
  <si>
    <t xml:space="preserve">1.553,94</t>
  </si>
  <si>
    <t xml:space="preserve">0,85%</t>
  </si>
  <si>
    <t xml:space="preserve">90,08%</t>
  </si>
  <si>
    <t xml:space="preserve">765,95</t>
  </si>
  <si>
    <t xml:space="preserve">1.530,05</t>
  </si>
  <si>
    <t xml:space="preserve">0,84%</t>
  </si>
  <si>
    <t xml:space="preserve">90,92%</t>
  </si>
  <si>
    <t xml:space="preserve"> 00041681 </t>
  </si>
  <si>
    <t xml:space="preserve">MEIO-FIO OU GUIA DE CONCRETO PRE-MOLDADO, COMP 80 CM, *25 X 08/08* CM (H X L1/L2)</t>
  </si>
  <si>
    <t xml:space="preserve">32,9382124</t>
  </si>
  <si>
    <t xml:space="preserve">34,22</t>
  </si>
  <si>
    <t xml:space="preserve">1.127,16</t>
  </si>
  <si>
    <t xml:space="preserve">0,62%</t>
  </si>
  <si>
    <t xml:space="preserve">91,54%</t>
  </si>
  <si>
    <t xml:space="preserve"> 00043491 </t>
  </si>
  <si>
    <t xml:space="preserve">EPI - FAMILIA SERVENTE - HORISTA (ENCARGOS COMPLEMENTARES - COLETADO CAIXA)</t>
  </si>
  <si>
    <t xml:space="preserve">635,8073422</t>
  </si>
  <si>
    <t xml:space="preserve">1,72</t>
  </si>
  <si>
    <t xml:space="preserve">1.091,81</t>
  </si>
  <si>
    <t xml:space="preserve">0,60%</t>
  </si>
  <si>
    <t xml:space="preserve">92,13%</t>
  </si>
  <si>
    <t xml:space="preserve">48,8042722</t>
  </si>
  <si>
    <t xml:space="preserve">21,89</t>
  </si>
  <si>
    <t xml:space="preserve">1.068,39</t>
  </si>
  <si>
    <t xml:space="preserve">0,59%</t>
  </si>
  <si>
    <t xml:space="preserve">92,72%</t>
  </si>
  <si>
    <t xml:space="preserve">Taxa de Destinação de Entulho do tipo RSU</t>
  </si>
  <si>
    <t xml:space="preserve">Taxas</t>
  </si>
  <si>
    <t xml:space="preserve">2.996,3918874</t>
  </si>
  <si>
    <t xml:space="preserve">0,35</t>
  </si>
  <si>
    <t xml:space="preserve">1.036,49</t>
  </si>
  <si>
    <t xml:space="preserve">0,57%</t>
  </si>
  <si>
    <t xml:space="preserve">93,29%</t>
  </si>
  <si>
    <t xml:space="preserve">46,1699044</t>
  </si>
  <si>
    <t xml:space="preserve">20,06</t>
  </si>
  <si>
    <t xml:space="preserve">926,30</t>
  </si>
  <si>
    <t xml:space="preserve">0,51%</t>
  </si>
  <si>
    <t xml:space="preserve">93,80%</t>
  </si>
  <si>
    <t xml:space="preserve"> 00000370 </t>
  </si>
  <si>
    <t xml:space="preserve">AREIA MEDIA - POSTO JAZIDA/FORNECEDOR (RETIRADO NA JAZIDA, SEM TRANSPORTE)</t>
  </si>
  <si>
    <t xml:space="preserve">5,4115295</t>
  </si>
  <si>
    <t xml:space="preserve">160,60</t>
  </si>
  <si>
    <t xml:space="preserve">869,10</t>
  </si>
  <si>
    <t xml:space="preserve">0,48%</t>
  </si>
  <si>
    <t xml:space="preserve">94,27%</t>
  </si>
  <si>
    <t xml:space="preserve">420,04</t>
  </si>
  <si>
    <t xml:space="preserve">340,00</t>
  </si>
  <si>
    <t xml:space="preserve">839,06</t>
  </si>
  <si>
    <t xml:space="preserve">0,46%</t>
  </si>
  <si>
    <t xml:space="preserve">94,73%</t>
  </si>
  <si>
    <t xml:space="preserve"> 00004721 </t>
  </si>
  <si>
    <t xml:space="preserve">PEDRA BRITADA N. 1 (9,5 A 19 MM) POSTO PEDREIRA/FORNECEDOR, SEM FRETE</t>
  </si>
  <si>
    <t xml:space="preserve">3,7702342</t>
  </si>
  <si>
    <t xml:space="preserve">218,13</t>
  </si>
  <si>
    <t xml:space="preserve">822,42</t>
  </si>
  <si>
    <t xml:space="preserve">0,45%</t>
  </si>
  <si>
    <t xml:space="preserve">95,18%</t>
  </si>
  <si>
    <t xml:space="preserve"> 00006189 </t>
  </si>
  <si>
    <t xml:space="preserve">TABUA NAO APARELHADA *2,5 X 30* CM, EM MACARANDUBA/MASSARANDUBA, ANGELIM OU EQUIVALENTE DA REGIAO - BRUTA</t>
  </si>
  <si>
    <t xml:space="preserve">22,5246269</t>
  </si>
  <si>
    <t xml:space="preserve">30,06</t>
  </si>
  <si>
    <t xml:space="preserve">677,03</t>
  </si>
  <si>
    <t xml:space="preserve">0,37%</t>
  </si>
  <si>
    <t xml:space="preserve">95,55%</t>
  </si>
  <si>
    <t xml:space="preserve"> 00037595 </t>
  </si>
  <si>
    <t xml:space="preserve">ARGAMASSA COLANTE TIPO AC III</t>
  </si>
  <si>
    <t xml:space="preserve">140,5107237</t>
  </si>
  <si>
    <t xml:space="preserve">4,71</t>
  </si>
  <si>
    <t xml:space="preserve">661,37</t>
  </si>
  <si>
    <t xml:space="preserve">0,36%</t>
  </si>
  <si>
    <t xml:space="preserve">95,92%</t>
  </si>
  <si>
    <t xml:space="preserve"> 00005318 </t>
  </si>
  <si>
    <t xml:space="preserve">DILUENTE AGUARRAS</t>
  </si>
  <si>
    <t xml:space="preserve">19,9375122</t>
  </si>
  <si>
    <t xml:space="preserve">26,43</t>
  </si>
  <si>
    <t xml:space="preserve">526,85</t>
  </si>
  <si>
    <t xml:space="preserve">0,29%</t>
  </si>
  <si>
    <t xml:space="preserve">96,21%</t>
  </si>
  <si>
    <t xml:space="preserve">3,2261153</t>
  </si>
  <si>
    <t xml:space="preserve">162,69</t>
  </si>
  <si>
    <t xml:space="preserve">524,86</t>
  </si>
  <si>
    <t xml:space="preserve">96,49%</t>
  </si>
  <si>
    <t xml:space="preserve"> 00043467 </t>
  </si>
  <si>
    <t xml:space="preserve">FERRAMENTAS - FAMILIA SERVENTE - HORISTA (ENCARGOS COMPLEMENTARES - COLETADO CAIXA)</t>
  </si>
  <si>
    <t xml:space="preserve">0,75</t>
  </si>
  <si>
    <t xml:space="preserve">479,14</t>
  </si>
  <si>
    <t xml:space="preserve">0,26%</t>
  </si>
  <si>
    <t xml:space="preserve">96,76%</t>
  </si>
  <si>
    <t xml:space="preserve"> 00012815 </t>
  </si>
  <si>
    <t xml:space="preserve">FITA CREPE ROLO DE *25* MM X 50 M</t>
  </si>
  <si>
    <t xml:space="preserve">24,5803016</t>
  </si>
  <si>
    <t xml:space="preserve">19,35</t>
  </si>
  <si>
    <t xml:space="preserve">475,54</t>
  </si>
  <si>
    <t xml:space="preserve">97,02%</t>
  </si>
  <si>
    <t xml:space="preserve"> 00004750 </t>
  </si>
  <si>
    <t xml:space="preserve">PEDREIRO (HORISTA)</t>
  </si>
  <si>
    <t xml:space="preserve">14,0082009</t>
  </si>
  <si>
    <t xml:space="preserve">388,17</t>
  </si>
  <si>
    <t xml:space="preserve">0,21%</t>
  </si>
  <si>
    <t xml:space="preserve">97,23%</t>
  </si>
  <si>
    <t xml:space="preserve"> 00001213 </t>
  </si>
  <si>
    <t xml:space="preserve">CARPINTEIRO DE FORMAS PARA CONCRETO (HORISTA)</t>
  </si>
  <si>
    <t xml:space="preserve">13,5448312</t>
  </si>
  <si>
    <t xml:space="preserve">375,33</t>
  </si>
  <si>
    <t xml:space="preserve">97,44%</t>
  </si>
  <si>
    <t xml:space="preserve"> 00002696 </t>
  </si>
  <si>
    <t xml:space="preserve">ENCANADOR OU BOMBEIRO HIDRAULICO (HORISTA)</t>
  </si>
  <si>
    <t xml:space="preserve">11,8751521</t>
  </si>
  <si>
    <t xml:space="preserve">28,62</t>
  </si>
  <si>
    <t xml:space="preserve">339,92</t>
  </si>
  <si>
    <t xml:space="preserve">0,19%</t>
  </si>
  <si>
    <t xml:space="preserve">97,62%</t>
  </si>
  <si>
    <t xml:space="preserve">34,8959799</t>
  </si>
  <si>
    <t xml:space="preserve">9,20</t>
  </si>
  <si>
    <t xml:space="preserve">321,17</t>
  </si>
  <si>
    <t xml:space="preserve">0,18%</t>
  </si>
  <si>
    <t xml:space="preserve">97,80%</t>
  </si>
  <si>
    <t xml:space="preserve"> 00004760 </t>
  </si>
  <si>
    <t xml:space="preserve">AZULEJISTA OU LADRILHEIRO (HORISTA)</t>
  </si>
  <si>
    <t xml:space="preserve">10,4931181</t>
  </si>
  <si>
    <t xml:space="preserve">290,76</t>
  </si>
  <si>
    <t xml:space="preserve">0,16%</t>
  </si>
  <si>
    <t xml:space="preserve">97,96%</t>
  </si>
  <si>
    <t xml:space="preserve"> 00000033 </t>
  </si>
  <si>
    <t xml:space="preserve">ACO CA-50, 8,0 MM, VERGALHAO</t>
  </si>
  <si>
    <t xml:space="preserve">23,6478244</t>
  </si>
  <si>
    <t xml:space="preserve">10,77</t>
  </si>
  <si>
    <t xml:space="preserve">254,75</t>
  </si>
  <si>
    <t xml:space="preserve">0,14%</t>
  </si>
  <si>
    <t xml:space="preserve">98,10%</t>
  </si>
  <si>
    <t xml:space="preserve"> 00004759 </t>
  </si>
  <si>
    <t xml:space="preserve">CALCETEIRO / RASTELEIRO (HORISTA)</t>
  </si>
  <si>
    <t xml:space="preserve">10,0796734</t>
  </si>
  <si>
    <t xml:space="preserve">25,08</t>
  </si>
  <si>
    <t xml:space="preserve">252,78</t>
  </si>
  <si>
    <t xml:space="preserve">98,24%</t>
  </si>
  <si>
    <t xml:space="preserve"> 00004509 </t>
  </si>
  <si>
    <t xml:space="preserve">SARRAFO *2,5 X 10* CM EM PINUS, MISTA OU EQUIVALENTE DA REGIAO - BRUTA</t>
  </si>
  <si>
    <t xml:space="preserve">35,5195291</t>
  </si>
  <si>
    <t xml:space="preserve">6,93</t>
  </si>
  <si>
    <t xml:space="preserve">246,17</t>
  </si>
  <si>
    <t xml:space="preserve">0,13%</t>
  </si>
  <si>
    <t xml:space="preserve">98,37%</t>
  </si>
  <si>
    <t xml:space="preserve"> 00037666 </t>
  </si>
  <si>
    <t xml:space="preserve">OPERADOR DE BETONEIRA ESTACIONARIA / MISTURADOR (HORISTA)</t>
  </si>
  <si>
    <t xml:space="preserve">10,8058451</t>
  </si>
  <si>
    <t xml:space="preserve">21,43</t>
  </si>
  <si>
    <t xml:space="preserve">231,61</t>
  </si>
  <si>
    <t xml:space="preserve">98,50%</t>
  </si>
  <si>
    <t xml:space="preserve"> 00004755 </t>
  </si>
  <si>
    <t xml:space="preserve">MARMORISTA / GRANITEIRO (HORISTA)</t>
  </si>
  <si>
    <t xml:space="preserve">8,1216951</t>
  </si>
  <si>
    <t xml:space="preserve">225,05</t>
  </si>
  <si>
    <t xml:space="preserve">0,12%</t>
  </si>
  <si>
    <t xml:space="preserve">98,62%</t>
  </si>
  <si>
    <t xml:space="preserve"> 00043651 </t>
  </si>
  <si>
    <t xml:space="preserve">MASSA ACRILICA PARA SUPERFICIES INTERNAS E EXTERNAS</t>
  </si>
  <si>
    <t xml:space="preserve">27,7084348</t>
  </si>
  <si>
    <t xml:space="preserve">7,99</t>
  </si>
  <si>
    <t xml:space="preserve">221,47</t>
  </si>
  <si>
    <t xml:space="preserve">98,74%</t>
  </si>
  <si>
    <t xml:space="preserve"> 00003768 </t>
  </si>
  <si>
    <t xml:space="preserve">LIXA EM FOLHA PARA FERRO, NUMERO 150</t>
  </si>
  <si>
    <t xml:space="preserve">48,2359166</t>
  </si>
  <si>
    <t xml:space="preserve">4,48</t>
  </si>
  <si>
    <t xml:space="preserve">216,31</t>
  </si>
  <si>
    <t xml:space="preserve">98,86%</t>
  </si>
  <si>
    <t xml:space="preserve">0,10</t>
  </si>
  <si>
    <t xml:space="preserve">193,77</t>
  </si>
  <si>
    <t xml:space="preserve">0,11%</t>
  </si>
  <si>
    <t xml:space="preserve">98,97%</t>
  </si>
  <si>
    <t xml:space="preserve">5,1687760</t>
  </si>
  <si>
    <t xml:space="preserve">33,36</t>
  </si>
  <si>
    <t xml:space="preserve">172,41</t>
  </si>
  <si>
    <t xml:space="preserve">0,09%</t>
  </si>
  <si>
    <t xml:space="preserve">99,06%</t>
  </si>
  <si>
    <t xml:space="preserve"> 00009868 </t>
  </si>
  <si>
    <t xml:space="preserve">TUBO PVC, SOLDAVEL, DE 25 MM, AGUA FRIA (NBR-5648)</t>
  </si>
  <si>
    <t xml:space="preserve">34,6586167</t>
  </si>
  <si>
    <t xml:space="preserve">4,86</t>
  </si>
  <si>
    <t xml:space="preserve">168,27</t>
  </si>
  <si>
    <t xml:space="preserve">99,15%</t>
  </si>
  <si>
    <t xml:space="preserve"> 00000246 </t>
  </si>
  <si>
    <t xml:space="preserve">AUXILIAR DE ENCANADOR OU BOMBEIRO HIDRAULICO (HORISTA)</t>
  </si>
  <si>
    <t xml:space="preserve">6,5510432</t>
  </si>
  <si>
    <t xml:space="preserve">22,32</t>
  </si>
  <si>
    <t xml:space="preserve">146,24</t>
  </si>
  <si>
    <t xml:space="preserve">0,08%</t>
  </si>
  <si>
    <t xml:space="preserve">99,23%</t>
  </si>
  <si>
    <t xml:space="preserve">50,6989507</t>
  </si>
  <si>
    <t xml:space="preserve">2,71</t>
  </si>
  <si>
    <t xml:space="preserve">137,17</t>
  </si>
  <si>
    <t xml:space="preserve">99,31%</t>
  </si>
  <si>
    <t xml:space="preserve"> 00004734 </t>
  </si>
  <si>
    <t xml:space="preserve">SEIXO ROLADO PARA APLICACAO EM CONCRETO (POSTO PEDREIRA/FORNECEDOR, SEM FRETE)</t>
  </si>
  <si>
    <t xml:space="preserve">0,1888042</t>
  </si>
  <si>
    <t xml:space="preserve">717,06</t>
  </si>
  <si>
    <t xml:space="preserve">135,38</t>
  </si>
  <si>
    <t xml:space="preserve">0,07%</t>
  </si>
  <si>
    <t xml:space="preserve">99,38%</t>
  </si>
  <si>
    <t xml:space="preserve">63,62</t>
  </si>
  <si>
    <t xml:space="preserve">127,09</t>
  </si>
  <si>
    <t xml:space="preserve">99,45%</t>
  </si>
  <si>
    <t xml:space="preserve"> 00002705 </t>
  </si>
  <si>
    <t xml:space="preserve">ENERGIA ELETRICA ATE 2000 KWH INDUSTRIAL, SEM DEMANDA</t>
  </si>
  <si>
    <t xml:space="preserve">Franquia</t>
  </si>
  <si>
    <t xml:space="preserve">KWH</t>
  </si>
  <si>
    <t xml:space="preserve">78,7647656</t>
  </si>
  <si>
    <t xml:space="preserve">1,33</t>
  </si>
  <si>
    <t xml:space="preserve">105,09</t>
  </si>
  <si>
    <t xml:space="preserve">0,06%</t>
  </si>
  <si>
    <t xml:space="preserve">99,51%</t>
  </si>
  <si>
    <t xml:space="preserve"> 00011161 </t>
  </si>
  <si>
    <t xml:space="preserve">CAL HIDRATADA PARA PINTURA</t>
  </si>
  <si>
    <t xml:space="preserve">31,5500090</t>
  </si>
  <si>
    <t xml:space="preserve">2,41</t>
  </si>
  <si>
    <t xml:space="preserve">76,00</t>
  </si>
  <si>
    <t xml:space="preserve">0,04%</t>
  </si>
  <si>
    <t xml:space="preserve">99,55%</t>
  </si>
  <si>
    <t xml:space="preserve"> 00043489 </t>
  </si>
  <si>
    <t xml:space="preserve">EPI - FAMILIA PEDREIRO - HORISTA (ENCARGOS COMPLEMENTARES - COLETADO CAIXA)</t>
  </si>
  <si>
    <t xml:space="preserve">42,4697979</t>
  </si>
  <si>
    <t xml:space="preserve">1,62</t>
  </si>
  <si>
    <t xml:space="preserve">68,73</t>
  </si>
  <si>
    <t xml:space="preserve">99,59%</t>
  </si>
  <si>
    <t xml:space="preserve"> 00004517 </t>
  </si>
  <si>
    <t xml:space="preserve">SARRAFO *2,5 X 7,5* CM EM PINUS, MISTA OU EQUIVALENTE DA REGIAO - BRUTA</t>
  </si>
  <si>
    <t xml:space="preserve">13,0343047</t>
  </si>
  <si>
    <t xml:space="preserve">4,78</t>
  </si>
  <si>
    <t xml:space="preserve">62,32</t>
  </si>
  <si>
    <t xml:space="preserve">0,03%</t>
  </si>
  <si>
    <t xml:space="preserve">99,62%</t>
  </si>
  <si>
    <t xml:space="preserve"> 00020088 </t>
  </si>
  <si>
    <t xml:space="preserve">CAP PVC, SERIE R, DN 100 MM, PARA ESGOTO PREDIAL</t>
  </si>
  <si>
    <t xml:space="preserve">2,9963919</t>
  </si>
  <si>
    <t xml:space="preserve">17,39</t>
  </si>
  <si>
    <t xml:space="preserve">52,12</t>
  </si>
  <si>
    <t xml:space="preserve">99,65%</t>
  </si>
  <si>
    <t xml:space="preserve"> 00009836 </t>
  </si>
  <si>
    <t xml:space="preserve">TUBO PVC SERIE NORMAL, DN 100 MM, PARA ESGOTO PREDIAL (NBR 5688)</t>
  </si>
  <si>
    <t xml:space="preserve">2,5169692</t>
  </si>
  <si>
    <t xml:space="preserve">20,17</t>
  </si>
  <si>
    <t xml:space="preserve">50,78</t>
  </si>
  <si>
    <t xml:space="preserve">99,68%</t>
  </si>
  <si>
    <t xml:space="preserve"> 00043626 </t>
  </si>
  <si>
    <t xml:space="preserve">MASSA CORRIDA PARA SUPERFICIES DE AMBIENTES INTERNOS</t>
  </si>
  <si>
    <t xml:space="preserve">10,9188520</t>
  </si>
  <si>
    <t xml:space="preserve">4,45</t>
  </si>
  <si>
    <t xml:space="preserve">48,56</t>
  </si>
  <si>
    <t xml:space="preserve">99,71%</t>
  </si>
  <si>
    <t xml:space="preserve"> 00009867 </t>
  </si>
  <si>
    <t xml:space="preserve">TUBO PVC, SOLDAVEL, DE 20 MM, AGUA FRIA (NBR-5648)</t>
  </si>
  <si>
    <t xml:space="preserve">11,0631283</t>
  </si>
  <si>
    <t xml:space="preserve">4,30</t>
  </si>
  <si>
    <t xml:space="preserve">47,56</t>
  </si>
  <si>
    <t xml:space="preserve">99,73%</t>
  </si>
  <si>
    <t xml:space="preserve"> 00034357 </t>
  </si>
  <si>
    <t xml:space="preserve">REJUNTE CIMENTICIO, QUALQUER COR</t>
  </si>
  <si>
    <t xml:space="preserve">5,0260279</t>
  </si>
  <si>
    <t xml:space="preserve">8,99</t>
  </si>
  <si>
    <t xml:space="preserve">45,20</t>
  </si>
  <si>
    <t xml:space="preserve">0,02%</t>
  </si>
  <si>
    <t xml:space="preserve">99,76%</t>
  </si>
  <si>
    <t xml:space="preserve">47,9422702</t>
  </si>
  <si>
    <t xml:space="preserve">0,91</t>
  </si>
  <si>
    <t xml:space="preserve">43,83</t>
  </si>
  <si>
    <t xml:space="preserve">99,78%</t>
  </si>
  <si>
    <t xml:space="preserve"> 00043465 </t>
  </si>
  <si>
    <t xml:space="preserve">FERRAMENTAS - FAMILIA PEDREIRO - HORISTA (ENCARGOS COMPLEMENTARES - COLETADO CAIXA)</t>
  </si>
  <si>
    <t xml:space="preserve">0,96</t>
  </si>
  <si>
    <t xml:space="preserve">40,92</t>
  </si>
  <si>
    <t xml:space="preserve">99,80%</t>
  </si>
  <si>
    <t xml:space="preserve"> 00005068 </t>
  </si>
  <si>
    <t xml:space="preserve">PREGO DE ACO POLIDO COM CABECA 17 X 21 (2 X 11)</t>
  </si>
  <si>
    <t xml:space="preserve">1,5609883</t>
  </si>
  <si>
    <t xml:space="preserve">25,10</t>
  </si>
  <si>
    <t xml:space="preserve">39,19</t>
  </si>
  <si>
    <t xml:space="preserve">99,83%</t>
  </si>
  <si>
    <t xml:space="preserve"> 00004257 </t>
  </si>
  <si>
    <t xml:space="preserve">OPERADOR DE MARTELETE OU MARTELETEIRO (HORISTA)</t>
  </si>
  <si>
    <t xml:space="preserve">1,6089386</t>
  </si>
  <si>
    <t xml:space="preserve">20,72</t>
  </si>
  <si>
    <t xml:space="preserve">33,33</t>
  </si>
  <si>
    <t xml:space="preserve">99,84%</t>
  </si>
  <si>
    <t xml:space="preserve"> 00007340 </t>
  </si>
  <si>
    <t xml:space="preserve">IMUNIZANTE PARA MADEIRA, INCOLOR</t>
  </si>
  <si>
    <t xml:space="preserve">0,9759248</t>
  </si>
  <si>
    <t xml:space="preserve">33,18</t>
  </si>
  <si>
    <t xml:space="preserve">32,38</t>
  </si>
  <si>
    <t xml:space="preserve">99,86%</t>
  </si>
  <si>
    <t xml:space="preserve"> 00043485 </t>
  </si>
  <si>
    <t xml:space="preserve">EPI - FAMILIA ENCANADOR - HORISTA (ENCARGOS COMPLEMENTARES - COLETADO CAIXA)</t>
  </si>
  <si>
    <t xml:space="preserve">18,1007439</t>
  </si>
  <si>
    <t xml:space="preserve">1,40</t>
  </si>
  <si>
    <t xml:space="preserve">25,27</t>
  </si>
  <si>
    <t xml:space="preserve">0,01%</t>
  </si>
  <si>
    <t xml:space="preserve">99,88%</t>
  </si>
  <si>
    <t xml:space="preserve"> 00043483 </t>
  </si>
  <si>
    <t xml:space="preserve">EPI - FAMILIA CARPINTEIRO DE FORMAS - HORISTA (ENCARGOS COMPLEMENTARES - COLETADO CAIXA)</t>
  </si>
  <si>
    <t xml:space="preserve">13,4078359</t>
  </si>
  <si>
    <t xml:space="preserve">23,69</t>
  </si>
  <si>
    <t xml:space="preserve">99,89%</t>
  </si>
  <si>
    <t xml:space="preserve"> 00001956 </t>
  </si>
  <si>
    <t xml:space="preserve">CURVA DE PVC 90 GRAUS, SOLDAVEL, 25 MM, COR MARROM, PARA AGUA FRIA PREDIAL</t>
  </si>
  <si>
    <t xml:space="preserve">3,48</t>
  </si>
  <si>
    <t xml:space="preserve">20,88</t>
  </si>
  <si>
    <t xml:space="preserve">99,90%</t>
  </si>
  <si>
    <t xml:space="preserve"> 00020083 </t>
  </si>
  <si>
    <t xml:space="preserve">SOLUCAO PREPARADORA / LIMPADORA PARA PVC, FRASCO COM 1000 CM3</t>
  </si>
  <si>
    <t xml:space="preserve">0,1398316</t>
  </si>
  <si>
    <t xml:space="preserve">129,24</t>
  </si>
  <si>
    <t xml:space="preserve">18,07</t>
  </si>
  <si>
    <t xml:space="preserve">99,91%</t>
  </si>
  <si>
    <t xml:space="preserve"> 00000746 </t>
  </si>
  <si>
    <t xml:space="preserve">LAVADORA DE ALTA PRESSAO (LAVA - JATO) PARA AGUA FRIA, PRESSAO DE OPERACAO ENTRE 1400 E 1900 LIB/POL2, VAZAO MAXIMA ENTRE 400 E 700 L/H, POTENCIA DE OPERACAO ENTRE 2,50 E 3,00 CV</t>
  </si>
  <si>
    <t xml:space="preserve">Equipamento para Aquisição Permanente</t>
  </si>
  <si>
    <t xml:space="preserve">0,0048956</t>
  </si>
  <si>
    <t xml:space="preserve">3.125,56</t>
  </si>
  <si>
    <t xml:space="preserve">15,30</t>
  </si>
  <si>
    <t xml:space="preserve">99,92%</t>
  </si>
  <si>
    <t xml:space="preserve"> 00043488 </t>
  </si>
  <si>
    <t xml:space="preserve">EPI - FAMILIA OPERADOR ESCAVADEIRA - HORISTA (ENCARGOS COMPLEMENTARES - COLETADO CAIXA)</t>
  </si>
  <si>
    <t xml:space="preserve">12,5712176</t>
  </si>
  <si>
    <t xml:space="preserve">1,10</t>
  </si>
  <si>
    <t xml:space="preserve">13,82</t>
  </si>
  <si>
    <t xml:space="preserve">99,93%</t>
  </si>
  <si>
    <t xml:space="preserve"> 00000299 </t>
  </si>
  <si>
    <t xml:space="preserve">ANEL BORRACHA, DN 100 MM, PARA TUBO SERIE REFORCADA ESGOTO PREDIAL</t>
  </si>
  <si>
    <t xml:space="preserve">4,58</t>
  </si>
  <si>
    <t xml:space="preserve">13,73</t>
  </si>
  <si>
    <t xml:space="preserve"> 00000122 </t>
  </si>
  <si>
    <t xml:space="preserve">ADESIVO PLASTICO PARA PVC, FRASCO COM *850* GR</t>
  </si>
  <si>
    <t xml:space="preserve">0,1203551</t>
  </si>
  <si>
    <t xml:space="preserve">114,06</t>
  </si>
  <si>
    <t xml:space="preserve">99,94%</t>
  </si>
  <si>
    <t xml:space="preserve"> 00000378 </t>
  </si>
  <si>
    <t xml:space="preserve">ARMADOR (HORISTA)</t>
  </si>
  <si>
    <t xml:space="preserve">0,3927592</t>
  </si>
  <si>
    <t xml:space="preserve">10,88</t>
  </si>
  <si>
    <t xml:space="preserve">99,95%</t>
  </si>
  <si>
    <t xml:space="preserve"> 00020078 </t>
  </si>
  <si>
    <t xml:space="preserve">PASTA LUBRIFICANTE PARA TUBOS E CONEXOES COM JUNTA ELASTICA, EMBALAGEM DE *400* GR (USO EM PVC, ACO, POLIETILENO E OUTROS)</t>
  </si>
  <si>
    <t xml:space="preserve">0,1972705</t>
  </si>
  <si>
    <t xml:space="preserve">47,08</t>
  </si>
  <si>
    <t xml:space="preserve">9,29</t>
  </si>
  <si>
    <t xml:space="preserve"> 00010535 </t>
  </si>
  <si>
    <t xml:space="preserve">BETONEIRA, CAPACIDADE NOMINAL 400 L, CAPACIDADE DE MISTURA 280 L, MOTOR ELETRICO TRIFASICO 220/380 V, POTENCIA 2 CV, SEM CARREGADOR</t>
  </si>
  <si>
    <t xml:space="preserve">0,0011830</t>
  </si>
  <si>
    <t xml:space="preserve">6.695,87</t>
  </si>
  <si>
    <t xml:space="preserve">7,92</t>
  </si>
  <si>
    <t xml:space="preserve">0,00%</t>
  </si>
  <si>
    <t xml:space="preserve">99,96%</t>
  </si>
  <si>
    <t xml:space="preserve">5,2525751</t>
  </si>
  <si>
    <t xml:space="preserve">1,49</t>
  </si>
  <si>
    <t xml:space="preserve">7,85</t>
  </si>
  <si>
    <t xml:space="preserve"> 00001926 </t>
  </si>
  <si>
    <t xml:space="preserve">CURVA DE PVC 45 GRAUS, SOLDAVEL, 20 MM, COR MARROM, PARA AGUA FRIA PREDIAL</t>
  </si>
  <si>
    <t xml:space="preserve">2,56</t>
  </si>
  <si>
    <t xml:space="preserve">7,66</t>
  </si>
  <si>
    <t xml:space="preserve"> 00001955 </t>
  </si>
  <si>
    <t xml:space="preserve">CURVA DE PVC 90 GRAUS, SOLDAVEL, 20 MM, COR MARROM, PARA AGUA FRIA PREDIAL</t>
  </si>
  <si>
    <t xml:space="preserve">2,47</t>
  </si>
  <si>
    <t xml:space="preserve">7,40</t>
  </si>
  <si>
    <t xml:space="preserve">99,97%</t>
  </si>
  <si>
    <t xml:space="preserve"> 00043459 </t>
  </si>
  <si>
    <t xml:space="preserve">FERRAMENTAS - FAMILIA CARPINTEIRO DE FORMAS - HORISTA (ENCARGOS COMPLEMENTARES - COLETADO CAIXA)</t>
  </si>
  <si>
    <t xml:space="preserve">0,54</t>
  </si>
  <si>
    <t xml:space="preserve">7,29</t>
  </si>
  <si>
    <t xml:space="preserve">0,2012577</t>
  </si>
  <si>
    <t xml:space="preserve">35,54</t>
  </si>
  <si>
    <t xml:space="preserve">7,15</t>
  </si>
  <si>
    <t xml:space="preserve">99,98%</t>
  </si>
  <si>
    <t xml:space="preserve"> 00043461 </t>
  </si>
  <si>
    <t xml:space="preserve">FERRAMENTAS - FAMILIA ENCANADOR - HORISTA (ENCARGOS COMPLEMENTARES - COLETADO CAIXA)</t>
  </si>
  <si>
    <t xml:space="preserve">0,38</t>
  </si>
  <si>
    <t xml:space="preserve"> 00003904 </t>
  </si>
  <si>
    <t xml:space="preserve">LUVA PVC SOLDAVEL, 25 MM, PARA AGUA FRIA PREDIAL</t>
  </si>
  <si>
    <t xml:space="preserve">6,9915811</t>
  </si>
  <si>
    <t xml:space="preserve">0,95</t>
  </si>
  <si>
    <t xml:space="preserve">6,65</t>
  </si>
  <si>
    <t xml:space="preserve"> 00004718 </t>
  </si>
  <si>
    <t xml:space="preserve">PEDRA BRITADA N. 2 (19 A 38 MM) POSTO PEDREIRA/FORNECEDOR, SEM FRETE</t>
  </si>
  <si>
    <t xml:space="preserve">0,0219735</t>
  </si>
  <si>
    <t xml:space="preserve">219,28</t>
  </si>
  <si>
    <t xml:space="preserve">4,82</t>
  </si>
  <si>
    <t xml:space="preserve">99,99%</t>
  </si>
  <si>
    <t xml:space="preserve"> 00005065 </t>
  </si>
  <si>
    <t xml:space="preserve">PREGO DE ACO POLIDO COM CABECA 10 X 10 (7/8 X 17)</t>
  </si>
  <si>
    <t xml:space="preserve">0,0677185</t>
  </si>
  <si>
    <t xml:space="preserve">47,76</t>
  </si>
  <si>
    <t xml:space="preserve">0,06</t>
  </si>
  <si>
    <t xml:space="preserve">2,96</t>
  </si>
  <si>
    <t xml:space="preserve"> 00040331 </t>
  </si>
  <si>
    <t xml:space="preserve">ASSENTADOR DE MANILHAS (HORISTA)</t>
  </si>
  <si>
    <t xml:space="preserve">0,1831182</t>
  </si>
  <si>
    <t xml:space="preserve">14,01</t>
  </si>
  <si>
    <t xml:space="preserve">2,57</t>
  </si>
  <si>
    <t xml:space="preserve"> 00005069 </t>
  </si>
  <si>
    <t xml:space="preserve">PREGO DE ACO POLIDO COM CABECA 17 X 27 (2 1/2 X 11)</t>
  </si>
  <si>
    <t xml:space="preserve">0,0791047</t>
  </si>
  <si>
    <t xml:space="preserve">25,59</t>
  </si>
  <si>
    <t xml:space="preserve">2,02</t>
  </si>
  <si>
    <t xml:space="preserve"> 00004230 </t>
  </si>
  <si>
    <t xml:space="preserve">OPERADOR DE MAQUINAS E TRATORES DIVERSOS - TERRAPLANAGEM (HORISTA)</t>
  </si>
  <si>
    <t xml:space="preserve">0,0791993</t>
  </si>
  <si>
    <t xml:space="preserve">24,26</t>
  </si>
  <si>
    <t xml:space="preserve">1,92</t>
  </si>
  <si>
    <t xml:space="preserve"> 00038383 </t>
  </si>
  <si>
    <t xml:space="preserve">LIXA D'AGUA EM FOLHA, COR PRETA, GRAO 100</t>
  </si>
  <si>
    <t xml:space="preserve">0,5477055</t>
  </si>
  <si>
    <t xml:space="preserve">3,20</t>
  </si>
  <si>
    <t xml:space="preserve">1,75</t>
  </si>
  <si>
    <t xml:space="preserve"> 00000303 </t>
  </si>
  <si>
    <t xml:space="preserve">ANEL BORRACHA, PARA TUBO PVC, REDE COLETOR ESGOTO, DN 100 MM (NBR 7362)</t>
  </si>
  <si>
    <t xml:space="preserve">0,3995988</t>
  </si>
  <si>
    <t xml:space="preserve">4,32</t>
  </si>
  <si>
    <t xml:space="preserve">1,73</t>
  </si>
  <si>
    <t xml:space="preserve">100,00%</t>
  </si>
  <si>
    <t xml:space="preserve"> 00004741 </t>
  </si>
  <si>
    <t xml:space="preserve">PO DE PEDRA (POSTO PEDREIRA/FORNECEDOR, SEM FRETE)</t>
  </si>
  <si>
    <t xml:space="preserve">0,0063923</t>
  </si>
  <si>
    <t xml:space="preserve">206,05</t>
  </si>
  <si>
    <t xml:space="preserve">1,32</t>
  </si>
  <si>
    <t xml:space="preserve"> 00036397 </t>
  </si>
  <si>
    <t xml:space="preserve">BETONEIRA, CAPACIDADE NOMINAL 600 L, CAPACIDADE DE MISTURA 360 L, MOTOR ELETRICO TRIFASICO 220/380V, POTENCIA 4CV, SEM CARREGADOR</t>
  </si>
  <si>
    <t xml:space="preserve">0,0000476</t>
  </si>
  <si>
    <t xml:space="preserve">27.237,42</t>
  </si>
  <si>
    <t xml:space="preserve">1,30</t>
  </si>
  <si>
    <t xml:space="preserve"> 00006114 </t>
  </si>
  <si>
    <t xml:space="preserve">AJUDANTE DE ARMADOR (HORISTA)</t>
  </si>
  <si>
    <t xml:space="preserve">0,0560305</t>
  </si>
  <si>
    <t xml:space="preserve">1,25</t>
  </si>
  <si>
    <t xml:space="preserve"> 00002692 </t>
  </si>
  <si>
    <t xml:space="preserve">DESMOLDANTE PROTETOR PARA FORMAS DE MADEIRA, DE BASE OLEOSA EMULSIONADA EM AGUA</t>
  </si>
  <si>
    <t xml:space="preserve">0,1110523</t>
  </si>
  <si>
    <t xml:space="preserve">9,96</t>
  </si>
  <si>
    <t xml:space="preserve">1,11</t>
  </si>
  <si>
    <t xml:space="preserve"> 00013896 </t>
  </si>
  <si>
    <t xml:space="preserve">VIBRADOR DE IMERSAO, DIAMETRO DA PONTEIRA DE *45* MM, COM MOTOR ELETRICO TRIFASICO DE 2 HP (2 CV)</t>
  </si>
  <si>
    <t xml:space="preserve">0,0001547</t>
  </si>
  <si>
    <t xml:space="preserve">4.424,73</t>
  </si>
  <si>
    <t xml:space="preserve">0,68</t>
  </si>
  <si>
    <t xml:space="preserve"> 00006117 </t>
  </si>
  <si>
    <t xml:space="preserve">CARPINTEIRO AUXILIAR (HORISTA)</t>
  </si>
  <si>
    <t xml:space="preserve">0,0177876</t>
  </si>
  <si>
    <t xml:space="preserve">0,40</t>
  </si>
  <si>
    <t xml:space="preserve"> 00001442 </t>
  </si>
  <si>
    <t xml:space="preserve"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</si>
  <si>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0,0000268</t>
  </si>
  <si>
    <t xml:space="preserve">14.509,16</t>
  </si>
  <si>
    <t xml:space="preserve">0,39</t>
  </si>
  <si>
    <t xml:space="preserve">0,0729122</t>
  </si>
  <si>
    <t xml:space="preserve">4,88</t>
  </si>
  <si>
    <t xml:space="preserve">0,36</t>
  </si>
  <si>
    <t xml:space="preserve"> 00041898 </t>
  </si>
  <si>
    <t xml:space="preserve">MARTELO DEMOLIDOR PNEUMATICO MANUAL, PESO DE 28 KG, COM SILENCIADOR</t>
  </si>
  <si>
    <t xml:space="preserve">0,0000368</t>
  </si>
  <si>
    <t xml:space="preserve">9.324,74</t>
  </si>
  <si>
    <t xml:space="preserve">0,34</t>
  </si>
  <si>
    <t xml:space="preserve"> 00043464 </t>
  </si>
  <si>
    <t xml:space="preserve">FERRAMENTAS - FAMILIA OPERADOR ESCAVADEIRA - HORISTA (ENCARGOS COMPLEMENTARES - COLETADO CAIXA)</t>
  </si>
  <si>
    <t xml:space="preserve">0,01</t>
  </si>
  <si>
    <t xml:space="preserve">0,16</t>
  </si>
  <si>
    <t xml:space="preserve"> 00004222 </t>
  </si>
  <si>
    <t xml:space="preserve">GASOLINA COMUM</t>
  </si>
  <si>
    <t xml:space="preserve">0,0162524</t>
  </si>
  <si>
    <t xml:space="preserve">7,81</t>
  </si>
  <si>
    <t xml:space="preserve">0,13</t>
  </si>
  <si>
    <t xml:space="preserve"> 00040703 </t>
  </si>
  <si>
    <t xml:space="preserve">MARTELO DEMOLIDOR ELETRICO, COM POTENCIA DE 2.000 W, FREQUENCIA DE 1.000 IMPACTOS POR MINUTO, FORCA DE IMPACTO ENTRE 60 E 65 J, PESO DE 30 KG</t>
  </si>
  <si>
    <t xml:space="preserve">0,0000079</t>
  </si>
  <si>
    <t xml:space="preserve">15.806,61</t>
  </si>
  <si>
    <t xml:space="preserve"> 00014618 </t>
  </si>
  <si>
    <t xml:space="preserve">SERRA CIRCULAR DE BANCADA COM MOTOR ELETRICO, POTENCIA DE *1600* W, PARA DISCO DE DIAMETRO DE 10" (250 MM)</t>
  </si>
  <si>
    <t xml:space="preserve">0,0000077</t>
  </si>
  <si>
    <t xml:space="preserve">1.894,72</t>
  </si>
  <si>
    <t xml:space="preserve">TOTAIS POR TIPO</t>
  </si>
  <si>
    <t xml:space="preserve">R$ 6.761,85</t>
  </si>
  <si>
    <t xml:space="preserve">EQUIPAMENTO PARA AQUISIÇÃO PERMANENTE</t>
  </si>
  <si>
    <t xml:space="preserve">R$ 26,07</t>
  </si>
  <si>
    <t xml:space="preserve">R$ 51.911,18</t>
  </si>
  <si>
    <t xml:space="preserve">R$ 56.890,92</t>
  </si>
  <si>
    <t xml:space="preserve">R$ 43.373,32</t>
  </si>
  <si>
    <t xml:space="preserve">R$ 1.036,49</t>
  </si>
  <si>
    <t xml:space="preserve">ADMINISTRAÇÃO</t>
  </si>
  <si>
    <t xml:space="preserve">R$ 0,00</t>
  </si>
  <si>
    <t xml:space="preserve">R$ 4.886,30</t>
  </si>
  <si>
    <t xml:space="preserve">VERBA</t>
  </si>
  <si>
    <t xml:space="preserve">TRANSPORTE</t>
  </si>
  <si>
    <t xml:space="preserve">R$ 17.411,40</t>
  </si>
  <si>
    <t xml:space="preserve">FRANQUIA</t>
  </si>
  <si>
    <t xml:space="preserve">R$ 105,09</t>
  </si>
  <si>
    <t xml:space="preserve">OUTROS</t>
  </si>
  <si>
    <t xml:space="preserve">TOTAL SEM BDI</t>
  </si>
  <si>
    <t xml:space="preserve">TOTAL DO BDI</t>
  </si>
  <si>
    <t xml:space="preserve">TOTAL GERAL</t>
  </si>
  <si>
    <t xml:space="preserve">CURVA ABC DE SERVIÇOS</t>
  </si>
  <si>
    <t xml:space="preserve">VALOR  UNIT</t>
  </si>
  <si>
    <t xml:space="preserve">PESO ACUMULADO </t>
  </si>
  <si>
    <t xml:space="preserve">Pintura para Pisos e para Sinalização Horizontal e Vertical</t>
  </si>
  <si>
    <t xml:space="preserve">26,53</t>
  </si>
  <si>
    <t xml:space="preserve">36.619,09</t>
  </si>
  <si>
    <t xml:space="preserve">20,08</t>
  </si>
  <si>
    <t xml:space="preserve">932,34</t>
  </si>
  <si>
    <t xml:space="preserve">25,01</t>
  </si>
  <si>
    <t xml:space="preserve">23.317,82</t>
  </si>
  <si>
    <t xml:space="preserve">12,78</t>
  </si>
  <si>
    <t xml:space="preserve">32,86</t>
  </si>
  <si>
    <t xml:space="preserve">19.418,01</t>
  </si>
  <si>
    <t xml:space="preserve">10,65</t>
  </si>
  <si>
    <t xml:space="preserve">43,51</t>
  </si>
  <si>
    <t xml:space="preserve">15.174,41</t>
  </si>
  <si>
    <t xml:space="preserve">8,32</t>
  </si>
  <si>
    <t xml:space="preserve">51,82</t>
  </si>
  <si>
    <t xml:space="preserve">Pintura em Superfícies Metálicas</t>
  </si>
  <si>
    <t xml:space="preserve">65,16</t>
  </si>
  <si>
    <t xml:space="preserve">10.489,45</t>
  </si>
  <si>
    <t xml:space="preserve">5,75</t>
  </si>
  <si>
    <t xml:space="preserve">57,58</t>
  </si>
  <si>
    <t xml:space="preserve">Pintura Interna</t>
  </si>
  <si>
    <t xml:space="preserve">13,78</t>
  </si>
  <si>
    <t xml:space="preserve">10.396,32</t>
  </si>
  <si>
    <t xml:space="preserve">5,70</t>
  </si>
  <si>
    <t xml:space="preserve">63,27</t>
  </si>
  <si>
    <t xml:space="preserve">4,84</t>
  </si>
  <si>
    <t xml:space="preserve">68,12</t>
  </si>
  <si>
    <t xml:space="preserve">Pintura Externa</t>
  </si>
  <si>
    <t xml:space="preserve">1.257,36</t>
  </si>
  <si>
    <t xml:space="preserve">5,08</t>
  </si>
  <si>
    <t xml:space="preserve">6.387,38</t>
  </si>
  <si>
    <t xml:space="preserve">3,50</t>
  </si>
  <si>
    <t xml:space="preserve">71,62</t>
  </si>
  <si>
    <t xml:space="preserve">Passeios de Concreto</t>
  </si>
  <si>
    <t xml:space="preserve">1.183,20</t>
  </si>
  <si>
    <t xml:space="preserve">6.176,30</t>
  </si>
  <si>
    <t xml:space="preserve">3,39</t>
  </si>
  <si>
    <t xml:space="preserve">75,01</t>
  </si>
  <si>
    <t xml:space="preserve">5.929,92</t>
  </si>
  <si>
    <t xml:space="preserve">3,25</t>
  </si>
  <si>
    <t xml:space="preserve">78,26</t>
  </si>
  <si>
    <t xml:space="preserve">5,00</t>
  </si>
  <si>
    <t xml:space="preserve">4.622,55</t>
  </si>
  <si>
    <t xml:space="preserve">80,79</t>
  </si>
  <si>
    <t xml:space="preserve">Sinalização Vertical Viária</t>
  </si>
  <si>
    <t xml:space="preserve">576,52</t>
  </si>
  <si>
    <t xml:space="preserve">3.459,12</t>
  </si>
  <si>
    <t xml:space="preserve">1,90</t>
  </si>
  <si>
    <t xml:space="preserve">82,69</t>
  </si>
  <si>
    <t xml:space="preserve">Limpeza de Obra</t>
  </si>
  <si>
    <t xml:space="preserve">2,01</t>
  </si>
  <si>
    <t xml:space="preserve">2.774,38</t>
  </si>
  <si>
    <t xml:space="preserve">1,52</t>
  </si>
  <si>
    <t xml:space="preserve">84,21</t>
  </si>
  <si>
    <t xml:space="preserve">1.385,13</t>
  </si>
  <si>
    <t xml:space="preserve">2.770,26</t>
  </si>
  <si>
    <t xml:space="preserve">85,73</t>
  </si>
  <si>
    <t xml:space="preserve">Pisos</t>
  </si>
  <si>
    <t xml:space="preserve">100,04</t>
  </si>
  <si>
    <t xml:space="preserve">2.681,07</t>
  </si>
  <si>
    <t xml:space="preserve">1,47</t>
  </si>
  <si>
    <t xml:space="preserve">87,20</t>
  </si>
  <si>
    <t xml:space="preserve">Revestimentos Cerâmicos Internos</t>
  </si>
  <si>
    <t xml:space="preserve">199,70</t>
  </si>
  <si>
    <t xml:space="preserve">2.572,13</t>
  </si>
  <si>
    <t xml:space="preserve">1,41</t>
  </si>
  <si>
    <t xml:space="preserve">88,61</t>
  </si>
  <si>
    <t xml:space="preserve">12,68</t>
  </si>
  <si>
    <t xml:space="preserve">2.041,22</t>
  </si>
  <si>
    <t xml:space="preserve">1,12</t>
  </si>
  <si>
    <t xml:space="preserve">89,73</t>
  </si>
  <si>
    <t xml:space="preserve">4,68</t>
  </si>
  <si>
    <t xml:space="preserve">2.009,73</t>
  </si>
  <si>
    <t xml:space="preserve">90,83</t>
  </si>
  <si>
    <t xml:space="preserve">61,57</t>
  </si>
  <si>
    <t xml:space="preserve">1.991,78</t>
  </si>
  <si>
    <t xml:space="preserve">1,09</t>
  </si>
  <si>
    <t xml:space="preserve">91,92</t>
  </si>
  <si>
    <t xml:space="preserve">940,38</t>
  </si>
  <si>
    <t xml:space="preserve">1.880,76</t>
  </si>
  <si>
    <t xml:space="preserve">1,03</t>
  </si>
  <si>
    <t xml:space="preserve">92,95</t>
  </si>
  <si>
    <t xml:space="preserve">93,98</t>
  </si>
  <si>
    <t xml:space="preserve">Guias e sarjetas</t>
  </si>
  <si>
    <t xml:space="preserve">58,23</t>
  </si>
  <si>
    <t xml:space="preserve">1.528,53</t>
  </si>
  <si>
    <t xml:space="preserve">0,84</t>
  </si>
  <si>
    <t xml:space="preserve">94,82</t>
  </si>
  <si>
    <t xml:space="preserve">157,52</t>
  </si>
  <si>
    <t xml:space="preserve">1.417,68</t>
  </si>
  <si>
    <t xml:space="preserve">0,78</t>
  </si>
  <si>
    <t xml:space="preserve">95,60</t>
  </si>
  <si>
    <t xml:space="preserve">602,77</t>
  </si>
  <si>
    <t xml:space="preserve">1.205,54</t>
  </si>
  <si>
    <t xml:space="preserve">0,66</t>
  </si>
  <si>
    <t xml:space="preserve">96,26</t>
  </si>
  <si>
    <t xml:space="preserve">540,35</t>
  </si>
  <si>
    <t xml:space="preserve">1,93</t>
  </si>
  <si>
    <t xml:space="preserve">1.042,87</t>
  </si>
  <si>
    <t xml:space="preserve">0,57</t>
  </si>
  <si>
    <t xml:space="preserve">96,83</t>
  </si>
  <si>
    <t xml:space="preserve">420,03</t>
  </si>
  <si>
    <t xml:space="preserve">840,06</t>
  </si>
  <si>
    <t xml:space="preserve">0,46</t>
  </si>
  <si>
    <t xml:space="preserve">97,29</t>
  </si>
  <si>
    <t xml:space="preserve">38,29</t>
  </si>
  <si>
    <t xml:space="preserve">765,80</t>
  </si>
  <si>
    <t xml:space="preserve">0,42</t>
  </si>
  <si>
    <t xml:space="preserve">97,71</t>
  </si>
  <si>
    <t xml:space="preserve">199,02</t>
  </si>
  <si>
    <t xml:space="preserve">642,83</t>
  </si>
  <si>
    <t xml:space="preserve">98,06</t>
  </si>
  <si>
    <t xml:space="preserve">2,10</t>
  </si>
  <si>
    <t xml:space="preserve">625,80</t>
  </si>
  <si>
    <t xml:space="preserve">98,41</t>
  </si>
  <si>
    <t xml:space="preserve">Demolições e Remoções</t>
  </si>
  <si>
    <t xml:space="preserve">21,96</t>
  </si>
  <si>
    <t xml:space="preserve">433,05</t>
  </si>
  <si>
    <t xml:space="preserve">0,24</t>
  </si>
  <si>
    <t xml:space="preserve">98,64</t>
  </si>
  <si>
    <t xml:space="preserve">53,14</t>
  </si>
  <si>
    <t xml:space="preserve">265,70</t>
  </si>
  <si>
    <t xml:space="preserve">0,15</t>
  </si>
  <si>
    <t xml:space="preserve">98,79</t>
  </si>
  <si>
    <t xml:space="preserve">Rasgos e Fixações</t>
  </si>
  <si>
    <t xml:space="preserve">11,1</t>
  </si>
  <si>
    <t xml:space="preserve">20,75</t>
  </si>
  <si>
    <t xml:space="preserve">230,32</t>
  </si>
  <si>
    <t xml:space="preserve">98,92</t>
  </si>
  <si>
    <t xml:space="preserve">14,98</t>
  </si>
  <si>
    <t xml:space="preserve">224,70</t>
  </si>
  <si>
    <t xml:space="preserve">0,12</t>
  </si>
  <si>
    <t xml:space="preserve">99,04</t>
  </si>
  <si>
    <t xml:space="preserve">Drenagem de ar condicionado</t>
  </si>
  <si>
    <t xml:space="preserve">20,48</t>
  </si>
  <si>
    <t xml:space="preserve">215,04</t>
  </si>
  <si>
    <t xml:space="preserve">99,16</t>
  </si>
  <si>
    <t xml:space="preserve">Instalações Prediais de Água Fria em PVC</t>
  </si>
  <si>
    <t xml:space="preserve">6,36</t>
  </si>
  <si>
    <t xml:space="preserve">210,32</t>
  </si>
  <si>
    <t xml:space="preserve">99,27</t>
  </si>
  <si>
    <t xml:space="preserve">Supressão Vegetal</t>
  </si>
  <si>
    <t xml:space="preserve">6,10</t>
  </si>
  <si>
    <t xml:space="preserve">200,20</t>
  </si>
  <si>
    <t xml:space="preserve">0,11</t>
  </si>
  <si>
    <t xml:space="preserve">99,38</t>
  </si>
  <si>
    <t xml:space="preserve">Escavação de Valas</t>
  </si>
  <si>
    <t xml:space="preserve">1,57</t>
  </si>
  <si>
    <t xml:space="preserve">113,37</t>
  </si>
  <si>
    <t xml:space="preserve">177,99</t>
  </si>
  <si>
    <t xml:space="preserve">99,48</t>
  </si>
  <si>
    <t xml:space="preserve">3,38</t>
  </si>
  <si>
    <t xml:space="preserve">152,10</t>
  </si>
  <si>
    <t xml:space="preserve">0,08</t>
  </si>
  <si>
    <t xml:space="preserve">99,56</t>
  </si>
  <si>
    <t xml:space="preserve">70,65</t>
  </si>
  <si>
    <t xml:space="preserve">141,30</t>
  </si>
  <si>
    <t xml:space="preserve">99,64</t>
  </si>
  <si>
    <t xml:space="preserve">10,8</t>
  </si>
  <si>
    <t xml:space="preserve">10,40</t>
  </si>
  <si>
    <t xml:space="preserve">112,32</t>
  </si>
  <si>
    <t xml:space="preserve">99,70</t>
  </si>
  <si>
    <t xml:space="preserve">3,40</t>
  </si>
  <si>
    <t xml:space="preserve">102,00</t>
  </si>
  <si>
    <t xml:space="preserve">99,76</t>
  </si>
  <si>
    <t xml:space="preserve">Instalações Prediais de Águas Pluviais - Tubos, Conexões, Caixas e Ralos</t>
  </si>
  <si>
    <t xml:space="preserve">28,93</t>
  </si>
  <si>
    <t xml:space="preserve">86,79</t>
  </si>
  <si>
    <t xml:space="preserve">0,05</t>
  </si>
  <si>
    <t xml:space="preserve">99,80</t>
  </si>
  <si>
    <t xml:space="preserve">Recomposição de Pavimentos</t>
  </si>
  <si>
    <t xml:space="preserve">77,13</t>
  </si>
  <si>
    <t xml:space="preserve">99,85</t>
  </si>
  <si>
    <t xml:space="preserve">Assentamento de Tubos de Esgoto em PVC e PEAD</t>
  </si>
  <si>
    <t xml:space="preserve">26,05</t>
  </si>
  <si>
    <t xml:space="preserve">62,52</t>
  </si>
  <si>
    <t xml:space="preserve">0,03</t>
  </si>
  <si>
    <t xml:space="preserve">99,88</t>
  </si>
  <si>
    <t xml:space="preserve">Instalações Hidráulicas - Reservação e Bombas de Recalque</t>
  </si>
  <si>
    <t xml:space="preserve">9,09</t>
  </si>
  <si>
    <t xml:space="preserve">54,54</t>
  </si>
  <si>
    <t xml:space="preserve">99,91</t>
  </si>
  <si>
    <t xml:space="preserve">3,21</t>
  </si>
  <si>
    <t xml:space="preserve">41,34</t>
  </si>
  <si>
    <t xml:space="preserve">99,93</t>
  </si>
  <si>
    <t xml:space="preserve">12,53</t>
  </si>
  <si>
    <t xml:space="preserve">37,59</t>
  </si>
  <si>
    <t xml:space="preserve">99,95</t>
  </si>
  <si>
    <t xml:space="preserve">12,45</t>
  </si>
  <si>
    <t xml:space="preserve">37,35</t>
  </si>
  <si>
    <t xml:space="preserve">99,97</t>
  </si>
  <si>
    <t xml:space="preserve">5,29</t>
  </si>
  <si>
    <t xml:space="preserve">37,03</t>
  </si>
  <si>
    <t xml:space="preserve">100,00</t>
  </si>
  <si>
    <t xml:space="preserve">Drenos</t>
  </si>
  <si>
    <t xml:space="preserve">286,47</t>
  </si>
  <si>
    <t xml:space="preserve">5,72</t>
  </si>
  <si>
    <t xml:space="preserve">9,74</t>
  </si>
  <si>
    <t xml:space="preserve">2,92</t>
  </si>
  <si>
    <t xml:space="preserve">Prefeitura Municipal de Tangará da Serra</t>
  </si>
  <si>
    <t xml:space="preserve">Estado de Mato Grosso</t>
  </si>
  <si>
    <t xml:space="preserve">Secretaria Municipal de Educação </t>
  </si>
  <si>
    <t xml:space="preserve">Departamento de Engenharia e Manutenção</t>
  </si>
  <si>
    <t xml:space="preserve">MEMÓRIA DE CÁLCULO DO BDI</t>
  </si>
  <si>
    <t xml:space="preserve">COMPOSIÇÃO DA PARCELA DE BDI (BONIFICAÇÕES E DESPESAS INDIRETAS)
Hipótese 2 (Resolução Normativa 018/2017 com base no Acórdão do TCU 2622/2013
'COM DESONERAÇÃO DE MÃO DE OBRA' (DESONERADO)</t>
  </si>
  <si>
    <t xml:space="preserve">COMPOSIÇÃO DA PARCELA DE BDI (BONIFICAÇÕES E DESPESAS INDIRETAS)
Hipótese 1 (Resolução Normativa 018/2017 com base no Acórdão do TCU 2622/2013
'SEM DESONERAÇÃO DE MÃO DE OBRA' (ONERADO)</t>
  </si>
  <si>
    <t xml:space="preserve">ITENS RELATIVOS À ADMINISTRAÇÃO CENTRAL</t>
  </si>
  <si>
    <t xml:space="preserve">AC - Administração Central</t>
  </si>
  <si>
    <t xml:space="preserve">DF - Custos Financeiros</t>
  </si>
  <si>
    <t xml:space="preserve">C - Riscos</t>
  </si>
  <si>
    <t xml:space="preserve">S - Seguros e Garantias Contratuais</t>
  </si>
  <si>
    <t xml:space="preserve">LO - Lucro Operacional</t>
  </si>
  <si>
    <t xml:space="preserve">TAXAS E IMPOSTOS</t>
  </si>
  <si>
    <t xml:space="preserve">F - PIS</t>
  </si>
  <si>
    <t xml:space="preserve">G - COFINS</t>
  </si>
  <si>
    <t xml:space="preserve">H - ISSQN</t>
  </si>
  <si>
    <t xml:space="preserve">Contribuição Previdenciária - Lei N° 13.161/15</t>
  </si>
  <si>
    <t xml:space="preserve">-</t>
  </si>
  <si>
    <t xml:space="preserve">Sub-total</t>
  </si>
  <si>
    <t xml:space="preserve">BDI COM IMPOSTOS</t>
  </si>
  <si>
    <t xml:space="preserve">BDI DIFERENCIADO
(Acórdão 2622/2013 - TCU)</t>
  </si>
  <si>
    <t xml:space="preserve">LIMITE SUPERIOR</t>
  </si>
  <si>
    <t xml:space="preserve">VALOR MÉDIO</t>
  </si>
  <si>
    <t xml:space="preserve">LIMITE INFERIOR</t>
  </si>
  <si>
    <t xml:space="preserve">FÓRMULA DO BDI</t>
  </si>
  <si>
    <t xml:space="preserve">Localidade / alíquota ISSQN</t>
  </si>
  <si>
    <t xml:space="preserve">BASE DE CÁLCULO</t>
  </si>
  <si>
    <t xml:space="preserve">                               TANGARÁ DA SERRA – MT, 23 DE JANEIRO DE 2026</t>
  </si>
  <si>
    <r>
      <rPr>
        <sz val="10"/>
        <rFont val="Arial"/>
        <family val="1"/>
        <charset val="1"/>
      </rPr>
      <t xml:space="preserve">_______________________________________________________________
</t>
    </r>
    <r>
      <rPr>
        <b val="true"/>
        <sz val="10"/>
        <rFont val="Arial"/>
        <family val="1"/>
        <charset val="1"/>
      </rPr>
      <t xml:space="preserve">ARTHUR DIERINGS MARINI
</t>
    </r>
    <r>
      <rPr>
        <sz val="10"/>
        <rFont val="Arial"/>
        <family val="1"/>
        <charset val="1"/>
      </rPr>
      <t xml:space="preserve">ASSESSOR TÉCNICO DE ENGENHARIA E ARQUITETURA DA SEMEC
ENGENHEIRO CIVIL
CREA: MT-59226</t>
    </r>
  </si>
  <si>
    <t xml:space="preserve">Declaração de Encargos Sociais</t>
  </si>
  <si>
    <t xml:space="preserve">Declaro para os devidos fins que o percentual de encargos sociais utilizados para o orçamento da obra estão de acordo com a tabela SINAPI, conforme o Cálculo dos Encargos Sociais estabelecidos a seguir.</t>
  </si>
  <si>
    <t xml:space="preserve">Cálculo dos Encargos Sociais</t>
  </si>
  <si>
    <t xml:space="preserve">Estado:</t>
  </si>
  <si>
    <t xml:space="preserve">MATO GROSSO</t>
  </si>
  <si>
    <t xml:space="preserve">Vigência:</t>
  </si>
  <si>
    <t xml:space="preserve"> A PARTIR DE</t>
  </si>
  <si>
    <t xml:space="preserve">01/01/2025</t>
  </si>
  <si>
    <t xml:space="preserve">Encargos Sociais Sobre a Mão de Obra:</t>
  </si>
  <si>
    <t xml:space="preserve">COM DESONERAÇÃO</t>
  </si>
  <si>
    <t xml:space="preserve">SEM DESONERAÇÃO</t>
  </si>
  <si>
    <t xml:space="preserve">HORISTA (%)</t>
  </si>
  <si>
    <t xml:space="preserve">MENSALISTA (%)</t>
  </si>
  <si>
    <t xml:space="preserve">Grupo A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</si>
  <si>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</si>
  <si>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</si>
  <si>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</si>
  <si>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</si>
  <si>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</si>
  <si>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</si>
  <si>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</si>
  <si>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</si>
  <si>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</si>
  <si>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</si>
  <si>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</si>
  <si>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 Educação</t>
  </si>
  <si>
    <t xml:space="preserve">A7</t>
  </si>
  <si>
    <t xml:space="preserve">Seguro Contra Acidentes de Trabalho</t>
  </si>
  <si>
    <t xml:space="preserve">A8</t>
  </si>
  <si>
    <t xml:space="preserve">FGTS</t>
  </si>
  <si>
    <t xml:space="preserve">A9</t>
  </si>
  <si>
    <t xml:space="preserve">SECONCI</t>
  </si>
  <si>
    <t xml:space="preserve">A</t>
  </si>
  <si>
    <t xml:space="preserve">Total</t>
  </si>
  <si>
    <t xml:space="preserve">Grupo B</t>
  </si>
  <si>
    <t xml:space="preserve">B1</t>
  </si>
  <si>
    <t xml:space="preserve">Repouso Semanal Remunerado</t>
  </si>
  <si>
    <t xml:space="preserve">Não incide</t>
  </si>
  <si>
    <t xml:space="preserve">B2</t>
  </si>
  <si>
    <t xml:space="preserve">Feriados</t>
  </si>
  <si>
    <t xml:space="preserve">B3</t>
  </si>
  <si>
    <t xml:space="preserve">Auxílio - Enfermidade</t>
  </si>
  <si>
    <t xml:space="preserve">B4</t>
  </si>
  <si>
    <t xml:space="preserve">13° Salário</t>
  </si>
  <si>
    <t xml:space="preserve">B5</t>
  </si>
  <si>
    <t xml:space="preserve">Licença Paternidade</t>
  </si>
  <si>
    <t xml:space="preserve">B6</t>
  </si>
  <si>
    <t xml:space="preserve">Faltas Justificadas</t>
  </si>
  <si>
    <t xml:space="preserve">B7</t>
  </si>
  <si>
    <t xml:space="preserve">Dias de Chuva</t>
  </si>
  <si>
    <t xml:space="preserve">B8</t>
  </si>
  <si>
    <t xml:space="preserve">Auxílio Acidentes de Trabalho</t>
  </si>
  <si>
    <t xml:space="preserve">B9</t>
  </si>
  <si>
    <t xml:space="preserve">Férias Gozadas</t>
  </si>
  <si>
    <t xml:space="preserve">B10</t>
  </si>
  <si>
    <t xml:space="preserve">Salário Maternidade</t>
  </si>
  <si>
    <t xml:space="preserve">B</t>
  </si>
  <si>
    <t xml:space="preserve">Grupo C</t>
  </si>
  <si>
    <t xml:space="preserve">C1</t>
  </si>
  <si>
    <t xml:space="preserve">Aviso Prévio Indenizado</t>
  </si>
  <si>
    <t xml:space="preserve">C2</t>
  </si>
  <si>
    <t xml:space="preserve">Aviso Prévio Trabalhado</t>
  </si>
  <si>
    <t xml:space="preserve">C3</t>
  </si>
  <si>
    <t xml:space="preserve">Férias Indenizadas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</si>
  <si>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</si>
  <si>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</si>
  <si>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</si>
  <si>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</si>
  <si>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C</t>
  </si>
  <si>
    <t xml:space="preserve">Grupo D</t>
  </si>
  <si>
    <t xml:space="preserve">D1</t>
  </si>
  <si>
    <t xml:space="preserve">Reicidência de Grupo A sobre Grupo B</t>
  </si>
  <si>
    <t xml:space="preserve">D2</t>
  </si>
  <si>
    <t xml:space="preserve">Reincidêcia de Grupo A sobre Aviso Prévio Trabalhando e Reincidência do FGTS sobre Aviso Prévio Indenizado</t>
  </si>
  <si>
    <t xml:space="preserve">D</t>
  </si>
  <si>
    <t xml:space="preserve">Total (A+B+C+D)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</si>
</sst>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0%"/>
    <numFmt numFmtId="166" formatCode="0.00%"/>
    <numFmt numFmtId="167" formatCode="#,##0.00"/>
    <numFmt numFmtId="168" formatCode="#,##0.00\ %"/>
    <numFmt numFmtId="169" formatCode="#,##0.0000000"/>
    <numFmt numFmtId="170" formatCode="#,##0.000"/>
    <numFmt numFmtId="171" formatCode="&quot; R$ &quot;* #,##0.00\ ;&quot;-R$ &quot;* #,##0.00\ ;&quot; R$ &quot;* \-#\ ;@\ "/>
    <numFmt numFmtId="172" formatCode="&quot; R$&quot;* #,##0.00\ ;&quot;-R$&quot;* #,##0.00\ ;&quot; R$&quot;* \-#\ ;@\ "/>
    <numFmt numFmtId="173" formatCode="dd/mm/yy"/>
    <numFmt numFmtId="174" formatCode="* #,##0.00\ ;* \(#,##0.00\);* \-#\ ;@\ "/>
    <numFmt numFmtId="175" formatCode="[$R$-416]\ #,##0.00;[RED]\-[$R$-416]\ #,##0.00"/>
    <numFmt numFmtId="176" formatCode="@"/>
  </numFmts>
  <fonts count="5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0"/>
      <name val="Arial"/>
      <family val="0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  <font>
      <b val="true"/>
      <sz val="11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 val="true"/>
      <sz val="14"/>
      <color rgb="FF000000"/>
      <name val="Calibri Light"/>
      <family val="2"/>
      <charset val="1"/>
    </font>
    <font>
      <b val="true"/>
      <sz val="11"/>
      <color rgb="FF111111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0"/>
      <name val="Calibri Light"/>
      <family val="2"/>
      <charset val="1"/>
    </font>
    <font>
      <sz val="10"/>
      <color rgb="FF000000"/>
      <name val="Calibri Light"/>
      <family val="2"/>
      <charset val="1"/>
    </font>
    <font>
      <b val="true"/>
      <sz val="12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6"/>
      <color rgb="FFFFFFFF"/>
      <name val="Calibri Light"/>
      <family val="2"/>
      <charset val="1"/>
    </font>
    <font>
      <b val="true"/>
      <sz val="14"/>
      <color rgb="FF44546A"/>
      <name val="Calibri Light"/>
      <family val="2"/>
      <charset val="1"/>
    </font>
    <font>
      <b val="true"/>
      <sz val="11"/>
      <color rgb="FFFFFFFF"/>
      <name val="Calibri Light"/>
      <family val="2"/>
      <charset val="1"/>
    </font>
    <font>
      <b val="true"/>
      <sz val="10"/>
      <color rgb="FFFF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0"/>
      <color rgb="FFFFFFFF"/>
      <name val="Calibri Light"/>
      <family val="2"/>
      <charset val="1"/>
    </font>
    <font>
      <b val="true"/>
      <sz val="12"/>
      <color rgb="FFFFFFFF"/>
      <name val="Calibri Light"/>
      <family val="2"/>
      <charset val="1"/>
    </font>
    <font>
      <b val="true"/>
      <sz val="10"/>
      <name val="Calibri Light"/>
      <family val="2"/>
      <charset val="1"/>
    </font>
    <font>
      <b val="true"/>
      <i val="true"/>
      <sz val="10"/>
      <color rgb="FFFF0000"/>
      <name val="Calibri Light"/>
      <family val="2"/>
      <charset val="1"/>
    </font>
    <font>
      <b val="true"/>
      <sz val="10"/>
      <name val="Arial"/>
      <family val="2"/>
      <charset val="1"/>
    </font>
    <font>
      <b val="true"/>
      <sz val="12"/>
      <color rgb="FF000000"/>
      <name val="Cambria Math"/>
      <family val="0"/>
    </font>
    <font>
      <sz val="12"/>
      <color rgb="FF000000"/>
      <name val="Cambria Math"/>
      <family val="0"/>
    </font>
    <font>
      <b val="true"/>
      <sz val="11"/>
      <name val="Arial"/>
      <family val="2"/>
      <charset val="1"/>
    </font>
    <font>
      <b val="true"/>
      <sz val="20"/>
      <color rgb="FF000000"/>
      <name val="Calibri"/>
      <family val="2"/>
      <charset val="1"/>
    </font>
    <font>
      <b val="true"/>
      <u val="single"/>
      <sz val="11"/>
      <color rgb="FFFFFF00"/>
      <name val="Arial"/>
      <family val="2"/>
      <charset val="1"/>
    </font>
    <font>
      <sz val="10"/>
      <color rgb="FFFFFF00"/>
      <name val="Arial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4"/>
      <color rgb="FF002060"/>
      <name val="Calibri"/>
      <family val="2"/>
      <charset val="1"/>
    </font>
    <font>
      <sz val="12"/>
      <color rgb="FFFFFF00"/>
      <name val="Calibri"/>
      <family val="2"/>
      <charset val="1"/>
    </font>
    <font>
      <b val="true"/>
      <u val="single"/>
      <sz val="14"/>
      <color rgb="FF000000"/>
      <name val="Calibri"/>
      <family val="2"/>
      <charset val="1"/>
    </font>
    <font>
      <b val="true"/>
      <sz val="13"/>
      <color rgb="FFFFFF00"/>
      <name val="Calibri"/>
      <family val="2"/>
      <charset val="1"/>
    </font>
    <font>
      <i val="true"/>
      <sz val="9"/>
      <name val="Calibri"/>
      <family val="2"/>
      <charset val="1"/>
    </font>
    <font>
      <i val="true"/>
      <sz val="12"/>
      <name val="Calibri"/>
      <family val="2"/>
      <charset val="1"/>
    </font>
    <font>
      <b val="true"/>
      <sz val="12"/>
      <name val="Calibri"/>
      <family val="2"/>
      <charset val="1"/>
    </font>
    <font>
      <sz val="109"/>
      <color rgb="FFFFFF00"/>
      <name val="Simplex"/>
      <family val="0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color rgb="FF002060"/>
      <name val="Calibri"/>
      <family val="2"/>
      <charset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CCCCCC"/>
        <bgColor rgb="FFD6D6D6"/>
      </patternFill>
    </fill>
    <fill>
      <patternFill patternType="solid">
        <fgColor rgb="FF999999"/>
        <bgColor rgb="FF808080"/>
      </patternFill>
    </fill>
    <fill>
      <patternFill patternType="solid">
        <fgColor rgb="FFDDDDDD"/>
        <bgColor rgb="FFD6D6D6"/>
      </patternFill>
    </fill>
    <fill>
      <patternFill patternType="solid">
        <fgColor rgb="FF808080"/>
        <bgColor rgb="FF767171"/>
      </patternFill>
    </fill>
    <fill>
      <patternFill patternType="solid">
        <fgColor rgb="FFB2B2B2"/>
        <bgColor rgb="FFBFBFBF"/>
      </patternFill>
    </fill>
    <fill>
      <patternFill patternType="solid">
        <fgColor rgb="FFD6D6D6"/>
        <bgColor rgb="FFDDDDDD"/>
      </patternFill>
    </fill>
    <fill>
      <patternFill patternType="solid">
        <fgColor rgb="FFEFEFEF"/>
        <bgColor rgb="FFF2F2F2"/>
      </patternFill>
    </fill>
    <fill>
      <patternFill patternType="solid">
        <fgColor rgb="FF767171"/>
        <bgColor rgb="FF808080"/>
      </patternFill>
    </fill>
    <fill>
      <patternFill patternType="solid">
        <fgColor rgb="FF2E75B6"/>
        <bgColor rgb="FF3465A4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2F2F2"/>
        <bgColor rgb="FFEFEFEF"/>
      </patternFill>
    </fill>
    <fill>
      <patternFill patternType="solid">
        <fgColor rgb="FFC4BD97"/>
        <bgColor rgb="FFBFBFBF"/>
      </patternFill>
    </fill>
    <fill>
      <patternFill patternType="solid">
        <fgColor rgb="FFDDD9C3"/>
        <bgColor rgb="FFD6D6D6"/>
      </patternFill>
    </fill>
    <fill>
      <patternFill patternType="solid">
        <fgColor rgb="FFFDEADA"/>
        <bgColor rgb="FFEFEFEF"/>
      </patternFill>
    </fill>
  </fills>
  <borders count="47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/>
      <right/>
      <top style="thick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>
        <color rgb="FFCCCCCC"/>
      </bottom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medium"/>
      <bottom style="double"/>
      <diagonal/>
    </border>
    <border diagonalUp="false" diagonalDown="false">
      <left style="medium"/>
      <right style="thin"/>
      <top style="double"/>
      <bottom style="thin"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 style="thin"/>
      <right style="medium"/>
      <top style="double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 style="double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thin"/>
      <right style="medium"/>
      <top style="thin"/>
      <bottom style="double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4" fontId="6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5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4" borderId="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9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5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5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8" fillId="0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5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6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6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7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5" borderId="2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5" borderId="1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5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5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2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7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7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9" fillId="7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7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8" fillId="5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8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8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2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0" fillId="8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8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0" fillId="9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9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0" fillId="9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3" fillId="6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7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7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4" fillId="7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6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6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6" fillId="0" borderId="4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6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8" fillId="7" borderId="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4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6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4" fillId="6" borderId="4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14" fillId="6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6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5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5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1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1" borderId="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6" borderId="8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6" borderId="9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6" borderId="1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6" borderId="1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6" borderId="1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6" borderId="1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6" borderId="1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6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1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14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" fillId="0" borderId="1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5" fillId="0" borderId="1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5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6" borderId="1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6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6" borderId="1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6" borderId="1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6" borderId="1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12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12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12" borderId="1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12" borderId="1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8" fillId="12" borderId="1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9" fillId="0" borderId="1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9" fillId="0" borderId="1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9" fillId="0" borderId="2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4" fillId="13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8" fillId="14" borderId="2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7" fillId="0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13" borderId="2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7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0" borderId="2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9" fillId="0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9" fillId="0" borderId="2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9" fillId="0" borderId="2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40" fillId="0" borderId="3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9" fillId="15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16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16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16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16" borderId="3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16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15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8" fillId="17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13" borderId="3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9" fillId="0" borderId="3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9" fillId="0" borderId="3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8" fillId="17" borderId="3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1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9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9" fillId="0" borderId="3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8" fillId="17" borderId="3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13" borderId="3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9" fillId="0" borderId="3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9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16" borderId="4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16" borderId="4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6" fillId="16" borderId="4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6" fillId="16" borderId="4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0" fillId="16" borderId="4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16" borderId="4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6" fillId="16" borderId="4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6" fillId="16" borderId="4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15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6" fillId="15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6" fillId="1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Normal 2" xfId="21"/>
    <cellStyle name="Normal 2 3 2" xfId="22"/>
    <cellStyle name="Porcentagem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DEADA"/>
      <rgbColor rgb="FFEFEFEF"/>
      <rgbColor rgb="FF660066"/>
      <rgbColor rgb="FFFF8080"/>
      <rgbColor rgb="FF3465A4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DDDDDD"/>
      <rgbColor rgb="FFFFFF99"/>
      <rgbColor rgb="FFBFBFBF"/>
      <rgbColor rgb="FFC4BD97"/>
      <rgbColor rgb="FFCCCCCC"/>
      <rgbColor rgb="FFDDD9C3"/>
      <rgbColor rgb="FF2E75B6"/>
      <rgbColor rgb="FF33CCCC"/>
      <rgbColor rgb="FF99CC00"/>
      <rgbColor rgb="FFFFCC00"/>
      <rgbColor rgb="FFFF9900"/>
      <rgbColor rgb="FFFF5500"/>
      <rgbColor rgb="FF767171"/>
      <rgbColor rgb="FF999999"/>
      <rgbColor rgb="FF002060"/>
      <rgbColor rgb="FF339966"/>
      <rgbColor rgb="FF111111"/>
      <rgbColor rgb="FF333300"/>
      <rgbColor rgb="FFC55A11"/>
      <rgbColor rgb="FF993366"/>
      <rgbColor rgb="FF44546A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</xdr:colOff>
      <xdr:row>1</xdr:row>
      <xdr:rowOff>0</xdr:rowOff>
    </xdr:from>
    <xdr:to>
      <xdr:col>0</xdr:col>
      <xdr:colOff>971640</xdr:colOff>
      <xdr:row>1</xdr:row>
      <xdr:rowOff>716040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360" y="179640"/>
          <a:ext cx="971280" cy="716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</xdr:colOff>
      <xdr:row>0</xdr:row>
      <xdr:rowOff>173520</xdr:rowOff>
    </xdr:from>
    <xdr:to>
      <xdr:col>0</xdr:col>
      <xdr:colOff>1143360</xdr:colOff>
      <xdr:row>1</xdr:row>
      <xdr:rowOff>731880</xdr:rowOff>
    </xdr:to>
    <xdr:pic>
      <xdr:nvPicPr>
        <xdr:cNvPr id="1" name="Figura 7" descr=""/>
        <xdr:cNvPicPr/>
      </xdr:nvPicPr>
      <xdr:blipFill>
        <a:blip r:embed="rId1"/>
        <a:stretch/>
      </xdr:blipFill>
      <xdr:spPr>
        <a:xfrm>
          <a:off x="360" y="173520"/>
          <a:ext cx="1143000" cy="747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</xdr:colOff>
      <xdr:row>0</xdr:row>
      <xdr:rowOff>173520</xdr:rowOff>
    </xdr:from>
    <xdr:to>
      <xdr:col>0</xdr:col>
      <xdr:colOff>940320</xdr:colOff>
      <xdr:row>1</xdr:row>
      <xdr:rowOff>650880</xdr:rowOff>
    </xdr:to>
    <xdr:pic>
      <xdr:nvPicPr>
        <xdr:cNvPr id="2" name="Figura 6" descr=""/>
        <xdr:cNvPicPr/>
      </xdr:nvPicPr>
      <xdr:blipFill>
        <a:blip r:embed="rId1"/>
        <a:stretch/>
      </xdr:blipFill>
      <xdr:spPr>
        <a:xfrm>
          <a:off x="360" y="173520"/>
          <a:ext cx="939960" cy="657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29520</xdr:colOff>
      <xdr:row>0</xdr:row>
      <xdr:rowOff>174240</xdr:rowOff>
    </xdr:from>
    <xdr:to>
      <xdr:col>0</xdr:col>
      <xdr:colOff>1119960</xdr:colOff>
      <xdr:row>1</xdr:row>
      <xdr:rowOff>736200</xdr:rowOff>
    </xdr:to>
    <xdr:pic>
      <xdr:nvPicPr>
        <xdr:cNvPr id="3" name="Figura 3" descr=""/>
        <xdr:cNvPicPr/>
      </xdr:nvPicPr>
      <xdr:blipFill>
        <a:blip r:embed="rId1"/>
        <a:stretch/>
      </xdr:blipFill>
      <xdr:spPr>
        <a:xfrm>
          <a:off x="29520" y="174240"/>
          <a:ext cx="1090440" cy="74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39600</xdr:colOff>
      <xdr:row>0</xdr:row>
      <xdr:rowOff>208440</xdr:rowOff>
    </xdr:from>
    <xdr:to>
      <xdr:col>0</xdr:col>
      <xdr:colOff>1072440</xdr:colOff>
      <xdr:row>1</xdr:row>
      <xdr:rowOff>614880</xdr:rowOff>
    </xdr:to>
    <xdr:pic>
      <xdr:nvPicPr>
        <xdr:cNvPr id="4" name="Figura 4" descr=""/>
        <xdr:cNvPicPr/>
      </xdr:nvPicPr>
      <xdr:blipFill>
        <a:blip r:embed="rId1"/>
        <a:stretch/>
      </xdr:blipFill>
      <xdr:spPr>
        <a:xfrm>
          <a:off x="39600" y="208440"/>
          <a:ext cx="1032840" cy="690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39600</xdr:colOff>
      <xdr:row>1</xdr:row>
      <xdr:rowOff>32400</xdr:rowOff>
    </xdr:from>
    <xdr:to>
      <xdr:col>0</xdr:col>
      <xdr:colOff>1265760</xdr:colOff>
      <xdr:row>1</xdr:row>
      <xdr:rowOff>800640</xdr:rowOff>
    </xdr:to>
    <xdr:pic>
      <xdr:nvPicPr>
        <xdr:cNvPr id="5" name="Figura 5" descr=""/>
        <xdr:cNvPicPr/>
      </xdr:nvPicPr>
      <xdr:blipFill>
        <a:blip r:embed="rId1"/>
        <a:stretch/>
      </xdr:blipFill>
      <xdr:spPr>
        <a:xfrm>
          <a:off x="39600" y="212040"/>
          <a:ext cx="1226160" cy="768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158400</xdr:colOff>
      <xdr:row>0</xdr:row>
      <xdr:rowOff>163800</xdr:rowOff>
    </xdr:from>
    <xdr:to>
      <xdr:col>1</xdr:col>
      <xdr:colOff>622440</xdr:colOff>
      <xdr:row>1</xdr:row>
      <xdr:rowOff>677520</xdr:rowOff>
    </xdr:to>
    <xdr:pic>
      <xdr:nvPicPr>
        <xdr:cNvPr id="6" name="Figura 2" descr=""/>
        <xdr:cNvPicPr/>
      </xdr:nvPicPr>
      <xdr:blipFill>
        <a:blip r:embed="rId1"/>
        <a:stretch/>
      </xdr:blipFill>
      <xdr:spPr>
        <a:xfrm>
          <a:off x="158400" y="163800"/>
          <a:ext cx="1238760" cy="787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36000</xdr:colOff>
      <xdr:row>0</xdr:row>
      <xdr:rowOff>234720</xdr:rowOff>
    </xdr:from>
    <xdr:to>
      <xdr:col>0</xdr:col>
      <xdr:colOff>1007280</xdr:colOff>
      <xdr:row>1</xdr:row>
      <xdr:rowOff>616680</xdr:rowOff>
    </xdr:to>
    <xdr:pic>
      <xdr:nvPicPr>
        <xdr:cNvPr id="7" name="Figura 6" descr=""/>
        <xdr:cNvPicPr/>
      </xdr:nvPicPr>
      <xdr:blipFill>
        <a:blip r:embed="rId1"/>
        <a:stretch/>
      </xdr:blipFill>
      <xdr:spPr>
        <a:xfrm>
          <a:off x="36000" y="234720"/>
          <a:ext cx="971280" cy="6469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549720</xdr:colOff>
      <xdr:row>26</xdr:row>
      <xdr:rowOff>143280</xdr:rowOff>
    </xdr:from>
    <xdr:to>
      <xdr:col>3</xdr:col>
      <xdr:colOff>1869480</xdr:colOff>
      <xdr:row>26</xdr:row>
      <xdr:rowOff>294840</xdr:rowOff>
    </xdr:to>
    <xdr:sp>
      <xdr:nvSpPr>
        <xdr:cNvPr id="8" name="CustomShape 1"/>
        <xdr:cNvSpPr/>
      </xdr:nvSpPr>
      <xdr:spPr>
        <a:xfrm>
          <a:off x="3137400" y="5932440"/>
          <a:ext cx="4017240" cy="151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wrap="none" lIns="0" rIns="0" tIns="0" bIns="0" anchor="t">
          <a:spAutoFit/>
        </a:bodyPr>
        <a:p>
          <a:pPr>
            <a:lnSpc>
              <a:spcPct val="100000"/>
            </a:lnSpc>
          </a:pPr>
          <a:r>
            <a:rPr b="1" lang="pt-BR" sz="1200" strike="noStrike" u="none">
              <a:solidFill>
                <a:srgbClr val="000000"/>
              </a:solidFill>
              <a:effectLst/>
              <a:uFillTx/>
              <a:latin typeface="Cambria Math"/>
              <a:ea typeface="DejaVu Sans"/>
            </a:rPr>
            <a:t>𝐁𝐃𝐈 (𝐋𝐃𝐈)=</a:t>
          </a:r>
          <a:r>
            <a:rPr b="0" lang="pt-BR" sz="1200" strike="noStrike" u="none">
              <a:solidFill>
                <a:srgbClr val="000000"/>
              </a:solidFill>
              <a:effectLst/>
              <a:uFillTx/>
              <a:latin typeface="Cambria Math"/>
              <a:ea typeface="DejaVu Sans"/>
            </a:rPr>
            <a:t>((1+AC+S+C+G)</a:t>
          </a:r>
          <a:r>
            <a:rPr b="0" lang="pt-BR" sz="1200" strike="noStrike" u="none">
              <a:solidFill>
                <a:srgbClr val="000000"/>
              </a:solidFill>
              <a:effectLst/>
              <a:uFillTx/>
              <a:latin typeface="Cambria Math"/>
              <a:ea typeface="Cambria Math"/>
            </a:rPr>
            <a:t>×(1+DF)×(1+LO))/((1−I))−1</a:t>
          </a:r>
          <a:endParaRPr b="0" lang="pt-BR" sz="1200" strike="noStrike" u="none">
            <a:effectLst/>
            <a:uFillTx/>
            <a:latin typeface="Times New Roman"/>
          </a:endParaRPr>
        </a:p>
      </xdr:txBody>
    </xdr:sp>
    <xdr:clientData/>
  </xdr:twoCellAnchor>
  <xdr:twoCellAnchor editAs="twoCell">
    <xdr:from>
      <xdr:col>3</xdr:col>
      <xdr:colOff>1080</xdr:colOff>
      <xdr:row>9</xdr:row>
      <xdr:rowOff>360</xdr:rowOff>
    </xdr:from>
    <xdr:to>
      <xdr:col>4</xdr:col>
      <xdr:colOff>881640</xdr:colOff>
      <xdr:row>9</xdr:row>
      <xdr:rowOff>594720</xdr:rowOff>
    </xdr:to>
    <xdr:sp>
      <xdr:nvSpPr>
        <xdr:cNvPr id="9" name="CustomShape 1"/>
        <xdr:cNvSpPr/>
      </xdr:nvSpPr>
      <xdr:spPr>
        <a:xfrm>
          <a:off x="5286240" y="1903320"/>
          <a:ext cx="3468240" cy="594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702000</xdr:colOff>
      <xdr:row>1</xdr:row>
      <xdr:rowOff>115200</xdr:rowOff>
    </xdr:from>
    <xdr:to>
      <xdr:col>2</xdr:col>
      <xdr:colOff>200160</xdr:colOff>
      <xdr:row>4</xdr:row>
      <xdr:rowOff>121680</xdr:rowOff>
    </xdr:to>
    <xdr:pic>
      <xdr:nvPicPr>
        <xdr:cNvPr id="10" name="Imagem 1_0" descr=""/>
        <xdr:cNvPicPr/>
      </xdr:nvPicPr>
      <xdr:blipFill>
        <a:blip r:embed="rId1"/>
        <a:stretch/>
      </xdr:blipFill>
      <xdr:spPr>
        <a:xfrm>
          <a:off x="3289680" y="305640"/>
          <a:ext cx="595440" cy="578160"/>
        </a:xfrm>
        <a:prstGeom prst="rect">
          <a:avLst/>
        </a:prstGeom>
        <a:noFill/>
        <a:ln w="936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638640</xdr:colOff>
      <xdr:row>1</xdr:row>
      <xdr:rowOff>32040</xdr:rowOff>
    </xdr:from>
    <xdr:to>
      <xdr:col>2</xdr:col>
      <xdr:colOff>466560</xdr:colOff>
      <xdr:row>4</xdr:row>
      <xdr:rowOff>84960</xdr:rowOff>
    </xdr:to>
    <xdr:pic>
      <xdr:nvPicPr>
        <xdr:cNvPr id="11" name="Imagem 1_0" descr=""/>
        <xdr:cNvPicPr/>
      </xdr:nvPicPr>
      <xdr:blipFill>
        <a:blip r:embed="rId1"/>
        <a:stretch/>
      </xdr:blipFill>
      <xdr:spPr>
        <a:xfrm>
          <a:off x="1129320" y="289080"/>
          <a:ext cx="653760" cy="634680"/>
        </a:xfrm>
        <a:prstGeom prst="rect">
          <a:avLst/>
        </a:prstGeom>
        <a:noFill/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false" showOutlineSymbols="true" defaultGridColor="true" view="pageBreakPreview" topLeftCell="A1" colorId="64" zoomScale="90" zoomScaleNormal="90" zoomScalePageLayoutView="90" workbookViewId="0">
      <selection pane="topLeft" activeCell="B28" activeCellId="0" sqref="B28"/>
    </sheetView>
  </sheetViews>
  <sheetFormatPr defaultColWidth="9.47265625" defaultRowHeight="12.8" customHeight="true" zeroHeight="false" outlineLevelRow="0" outlineLevelCol="0"/>
  <cols>
    <col collapsed="false" customWidth="true" hidden="false" outlineLevel="0" max="1" min="1" style="1" width="14.18"/>
    <col collapsed="false" customWidth="true" hidden="false" outlineLevel="0" max="2" min="2" style="1" width="70.51"/>
    <col collapsed="false" customWidth="true" hidden="false" outlineLevel="0" max="3" min="3" style="1" width="23.79"/>
    <col collapsed="false" customWidth="true" hidden="false" outlineLevel="0" max="4" min="4" style="1" width="14.33"/>
    <col collapsed="false" customWidth="true" hidden="false" outlineLevel="0" max="5" min="5" style="1" width="10.01"/>
    <col collapsed="false" customWidth="true" hidden="false" outlineLevel="0" max="7" min="6" style="1" width="10.99"/>
    <col collapsed="false" customWidth="true" hidden="false" outlineLevel="0" max="16384" min="16382" style="1" width="11.53"/>
  </cols>
  <sheetData>
    <row r="1" customFormat="false" ht="14.15" hidden="false" customHeight="true" outlineLevel="0" collapsed="false">
      <c r="A1" s="2"/>
      <c r="B1" s="3" t="s">
        <v>0</v>
      </c>
      <c r="C1" s="4" t="s">
        <v>1</v>
      </c>
      <c r="D1" s="4" t="s">
        <v>2</v>
      </c>
      <c r="E1" s="4"/>
      <c r="F1" s="4" t="s">
        <v>3</v>
      </c>
      <c r="G1" s="4"/>
      <c r="H1" s="5"/>
      <c r="I1" s="5"/>
      <c r="J1" s="5"/>
    </row>
    <row r="2" customFormat="false" ht="80" hidden="false" customHeight="true" outlineLevel="0" collapsed="false">
      <c r="A2" s="6"/>
      <c r="B2" s="7" t="s">
        <v>4</v>
      </c>
      <c r="C2" s="8" t="s">
        <v>5</v>
      </c>
      <c r="D2" s="9" t="n">
        <v>0.2354</v>
      </c>
      <c r="E2" s="9"/>
      <c r="F2" s="8" t="s">
        <v>6</v>
      </c>
      <c r="G2" s="8"/>
      <c r="H2" s="10"/>
      <c r="I2" s="11"/>
      <c r="J2" s="11"/>
    </row>
    <row r="3" customFormat="false" ht="19.4" hidden="false" customHeight="true" outlineLevel="0" collapsed="false">
      <c r="A3" s="12" t="s">
        <v>7</v>
      </c>
      <c r="B3" s="12"/>
      <c r="C3" s="12"/>
      <c r="D3" s="12"/>
      <c r="E3" s="12"/>
      <c r="F3" s="12"/>
      <c r="G3" s="12"/>
      <c r="H3" s="1"/>
      <c r="I3" s="1"/>
      <c r="J3" s="1"/>
    </row>
    <row r="4" customFormat="false" ht="22.35" hidden="false" customHeight="true" outlineLevel="0" collapsed="false">
      <c r="A4" s="13" t="s">
        <v>8</v>
      </c>
      <c r="B4" s="14" t="s">
        <v>9</v>
      </c>
      <c r="C4" s="14"/>
      <c r="D4" s="14"/>
      <c r="E4" s="14"/>
      <c r="F4" s="13" t="s">
        <v>10</v>
      </c>
      <c r="G4" s="13" t="s">
        <v>11</v>
      </c>
    </row>
    <row r="5" customFormat="false" ht="24" hidden="false" customHeight="true" outlineLevel="0" collapsed="false">
      <c r="A5" s="15" t="s">
        <v>12</v>
      </c>
      <c r="B5" s="16" t="s">
        <v>13</v>
      </c>
      <c r="C5" s="16"/>
      <c r="D5" s="17"/>
      <c r="E5" s="16" t="n">
        <v>1</v>
      </c>
      <c r="F5" s="18" t="n">
        <v>14507.3</v>
      </c>
      <c r="G5" s="19" t="n">
        <v>0.0791995545656286</v>
      </c>
    </row>
    <row r="6" customFormat="false" ht="24" hidden="false" customHeight="true" outlineLevel="0" collapsed="false">
      <c r="A6" s="15" t="s">
        <v>14</v>
      </c>
      <c r="B6" s="16" t="s">
        <v>15</v>
      </c>
      <c r="C6" s="16"/>
      <c r="D6" s="17"/>
      <c r="E6" s="16" t="n">
        <v>1</v>
      </c>
      <c r="F6" s="18" t="n">
        <v>3465.36</v>
      </c>
      <c r="G6" s="19" t="n">
        <v>0.0189184044177446</v>
      </c>
    </row>
    <row r="7" customFormat="false" ht="24" hidden="false" customHeight="true" outlineLevel="0" collapsed="false">
      <c r="A7" s="15" t="s">
        <v>16</v>
      </c>
      <c r="B7" s="16" t="s">
        <v>17</v>
      </c>
      <c r="C7" s="16"/>
      <c r="D7" s="17"/>
      <c r="E7" s="16" t="n">
        <v>1</v>
      </c>
      <c r="F7" s="18" t="n">
        <v>633.25</v>
      </c>
      <c r="G7" s="19" t="n">
        <v>0.00345709525057621</v>
      </c>
    </row>
    <row r="8" customFormat="false" ht="24" hidden="false" customHeight="true" outlineLevel="0" collapsed="false">
      <c r="A8" s="15" t="s">
        <v>18</v>
      </c>
      <c r="B8" s="16" t="s">
        <v>19</v>
      </c>
      <c r="C8" s="16"/>
      <c r="D8" s="17"/>
      <c r="E8" s="16" t="n">
        <v>1</v>
      </c>
      <c r="F8" s="18" t="n">
        <v>43425.53</v>
      </c>
      <c r="G8" s="19" t="n">
        <v>0.237072551941184</v>
      </c>
    </row>
    <row r="9" customFormat="false" ht="24" hidden="false" customHeight="true" outlineLevel="0" collapsed="false">
      <c r="A9" s="15" t="s">
        <v>20</v>
      </c>
      <c r="B9" s="16" t="s">
        <v>21</v>
      </c>
      <c r="C9" s="16"/>
      <c r="D9" s="17"/>
      <c r="E9" s="16" t="n">
        <v>1</v>
      </c>
      <c r="F9" s="18" t="n">
        <v>5505.8</v>
      </c>
      <c r="G9" s="19" t="n">
        <v>0.0300577576480419</v>
      </c>
    </row>
    <row r="10" customFormat="false" ht="24" hidden="false" customHeight="true" outlineLevel="0" collapsed="false">
      <c r="A10" s="15" t="s">
        <v>22</v>
      </c>
      <c r="B10" s="16" t="s">
        <v>23</v>
      </c>
      <c r="C10" s="16"/>
      <c r="D10" s="17"/>
      <c r="E10" s="16" t="n">
        <v>1</v>
      </c>
      <c r="F10" s="18" t="n">
        <v>553.06</v>
      </c>
      <c r="G10" s="19" t="n">
        <v>0.00301931480344837</v>
      </c>
    </row>
    <row r="11" customFormat="false" ht="24" hidden="false" customHeight="true" outlineLevel="0" collapsed="false">
      <c r="A11" s="15" t="s">
        <v>24</v>
      </c>
      <c r="B11" s="16" t="s">
        <v>25</v>
      </c>
      <c r="C11" s="16"/>
      <c r="D11" s="17"/>
      <c r="E11" s="16" t="n">
        <v>1</v>
      </c>
      <c r="F11" s="18" t="n">
        <v>768.96</v>
      </c>
      <c r="G11" s="19" t="n">
        <v>0.00419797546606093</v>
      </c>
    </row>
    <row r="12" customFormat="false" ht="24" hidden="false" customHeight="true" outlineLevel="0" collapsed="false">
      <c r="A12" s="15" t="s">
        <v>26</v>
      </c>
      <c r="B12" s="16" t="s">
        <v>27</v>
      </c>
      <c r="C12" s="16"/>
      <c r="D12" s="17"/>
      <c r="E12" s="16" t="n">
        <v>1</v>
      </c>
      <c r="F12" s="18" t="n">
        <v>98192.15</v>
      </c>
      <c r="G12" s="19" t="n">
        <v>0.536059400566707</v>
      </c>
    </row>
    <row r="13" customFormat="false" ht="24" hidden="false" customHeight="true" outlineLevel="0" collapsed="false">
      <c r="A13" s="15" t="s">
        <v>28</v>
      </c>
      <c r="B13" s="16" t="s">
        <v>29</v>
      </c>
      <c r="C13" s="16"/>
      <c r="D13" s="17"/>
      <c r="E13" s="16" t="n">
        <v>1</v>
      </c>
      <c r="F13" s="18" t="n">
        <v>4160.34</v>
      </c>
      <c r="G13" s="19" t="n">
        <v>0.0227125016261859</v>
      </c>
    </row>
    <row r="14" customFormat="false" ht="24" hidden="false" customHeight="true" outlineLevel="0" collapsed="false">
      <c r="A14" s="15" t="s">
        <v>30</v>
      </c>
      <c r="B14" s="16" t="s">
        <v>31</v>
      </c>
      <c r="C14" s="16"/>
      <c r="D14" s="17"/>
      <c r="E14" s="16" t="n">
        <v>1</v>
      </c>
      <c r="F14" s="18" t="n">
        <v>7339.71</v>
      </c>
      <c r="G14" s="19" t="n">
        <v>0.0400696037609266</v>
      </c>
    </row>
    <row r="15" customFormat="false" ht="24" hidden="false" customHeight="true" outlineLevel="0" collapsed="false">
      <c r="A15" s="15" t="s">
        <v>32</v>
      </c>
      <c r="B15" s="16" t="s">
        <v>33</v>
      </c>
      <c r="C15" s="16"/>
      <c r="D15" s="17"/>
      <c r="E15" s="16" t="n">
        <v>1</v>
      </c>
      <c r="F15" s="18" t="n">
        <v>4622.55</v>
      </c>
      <c r="G15" s="19" t="n">
        <v>0.0252358399534956</v>
      </c>
    </row>
    <row r="16" customFormat="false" ht="12.8" hidden="false" customHeight="false" outlineLevel="0" collapsed="false">
      <c r="A16" s="20"/>
      <c r="B16" s="20"/>
      <c r="C16" s="20"/>
      <c r="D16" s="20"/>
      <c r="E16" s="20"/>
      <c r="F16" s="20"/>
      <c r="G16" s="20"/>
      <c r="H16" s="1"/>
      <c r="I16" s="1"/>
      <c r="J16" s="1"/>
    </row>
    <row r="17" customFormat="false" ht="12.8" hidden="false" customHeight="true" outlineLevel="0" collapsed="false">
      <c r="A17" s="21"/>
      <c r="B17" s="22" t="s">
        <v>34</v>
      </c>
      <c r="C17" s="22"/>
      <c r="D17" s="22"/>
      <c r="E17" s="23" t="s">
        <v>35</v>
      </c>
      <c r="F17" s="23"/>
      <c r="G17" s="23"/>
      <c r="H17" s="24"/>
      <c r="I17" s="24"/>
      <c r="J17" s="25"/>
    </row>
    <row r="18" customFormat="false" ht="12.8" hidden="false" customHeight="false" outlineLevel="0" collapsed="false">
      <c r="A18" s="26"/>
      <c r="B18" s="26"/>
      <c r="C18" s="26"/>
      <c r="D18" s="27"/>
      <c r="E18" s="28"/>
      <c r="F18" s="8"/>
      <c r="G18" s="8"/>
      <c r="H18" s="29"/>
      <c r="I18" s="29"/>
      <c r="J18" s="29"/>
    </row>
    <row r="19" customFormat="false" ht="23.1" hidden="false" customHeight="true" outlineLevel="0" collapsed="false">
      <c r="A19" s="26"/>
      <c r="B19" s="26"/>
      <c r="C19" s="26"/>
      <c r="D19" s="27"/>
      <c r="E19" s="28"/>
      <c r="F19" s="8"/>
      <c r="G19" s="8"/>
      <c r="H19" s="29"/>
      <c r="I19" s="29"/>
      <c r="J19" s="29"/>
    </row>
    <row r="20" customFormat="false" ht="70" hidden="false" customHeight="true" outlineLevel="0" collapsed="false">
      <c r="A20" s="30" t="s">
        <v>36</v>
      </c>
      <c r="B20" s="30"/>
      <c r="C20" s="30"/>
      <c r="D20" s="30"/>
      <c r="E20" s="30"/>
      <c r="F20" s="30"/>
      <c r="G20" s="30"/>
      <c r="H20" s="31"/>
      <c r="I20" s="31"/>
      <c r="J20" s="31"/>
    </row>
  </sheetData>
  <mergeCells count="11">
    <mergeCell ref="F1:G1"/>
    <mergeCell ref="F2:G2"/>
    <mergeCell ref="A3:G3"/>
    <mergeCell ref="B4:D4"/>
    <mergeCell ref="B17:D17"/>
    <mergeCell ref="E17:F17"/>
    <mergeCell ref="A18:C18"/>
    <mergeCell ref="F18:G18"/>
    <mergeCell ref="A19:C19"/>
    <mergeCell ref="F19:G19"/>
    <mergeCell ref="A20:G20"/>
  </mergeCells>
  <printOptions headings="false" gridLines="false" gridLinesSet="true" horizontalCentered="true" verticalCentered="false"/>
  <pageMargins left="0.445833333333333" right="0.43125" top="0.314583333333333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4"/>
  <sheetViews>
    <sheetView showFormulas="false" showGridLines="true" showRowColHeaders="true" showZeros="true" rightToLeft="false" tabSelected="false" showOutlineSymbols="true" defaultGridColor="true" view="pageBreakPreview" topLeftCell="A1" colorId="64" zoomScale="90" zoomScaleNormal="90" zoomScalePageLayoutView="90" workbookViewId="0">
      <selection pane="topLeft" activeCell="F17" activeCellId="0" sqref="F17"/>
    </sheetView>
  </sheetViews>
  <sheetFormatPr defaultColWidth="9.47265625" defaultRowHeight="12.8" customHeight="true" zeroHeight="false" outlineLevelRow="0" outlineLevelCol="0"/>
  <cols>
    <col collapsed="false" customWidth="true" hidden="false" outlineLevel="0" max="1" min="1" style="1" width="16.55"/>
    <col collapsed="false" customWidth="true" hidden="false" outlineLevel="0" max="2" min="2" style="1" width="65.95"/>
    <col collapsed="false" customWidth="true" hidden="false" outlineLevel="0" max="3" min="3" style="1" width="21.98"/>
    <col collapsed="false" customWidth="true" hidden="false" outlineLevel="0" max="4" min="4" style="1" width="9.17"/>
    <col collapsed="false" customWidth="true" hidden="false" outlineLevel="0" max="5" min="5" style="1" width="13.49"/>
    <col collapsed="false" customWidth="true" hidden="false" outlineLevel="0" max="6" min="6" style="1" width="9.17"/>
    <col collapsed="false" customWidth="true" hidden="false" outlineLevel="0" max="7" min="7" style="1" width="13.21"/>
    <col collapsed="false" customWidth="true" hidden="false" outlineLevel="0" max="30" min="8" style="1" width="13.19"/>
  </cols>
  <sheetData>
    <row r="1" customFormat="false" ht="14.9" hidden="false" customHeight="true" outlineLevel="0" collapsed="false">
      <c r="A1" s="2"/>
      <c r="B1" s="3" t="s">
        <v>0</v>
      </c>
      <c r="C1" s="4" t="s">
        <v>1</v>
      </c>
      <c r="D1" s="4" t="s">
        <v>2</v>
      </c>
      <c r="E1" s="4"/>
      <c r="F1" s="4" t="s">
        <v>3</v>
      </c>
      <c r="G1" s="4"/>
      <c r="H1" s="5"/>
      <c r="I1" s="5"/>
      <c r="J1" s="5"/>
    </row>
    <row r="2" customFormat="false" ht="73.85" hidden="false" customHeight="true" outlineLevel="0" collapsed="false">
      <c r="A2" s="6"/>
      <c r="B2" s="7" t="s">
        <v>37</v>
      </c>
      <c r="C2" s="8" t="s">
        <v>5</v>
      </c>
      <c r="D2" s="9" t="n">
        <v>0.2354</v>
      </c>
      <c r="E2" s="8"/>
      <c r="F2" s="8" t="s">
        <v>6</v>
      </c>
      <c r="G2" s="8"/>
      <c r="H2" s="10"/>
      <c r="I2" s="11"/>
      <c r="J2" s="11"/>
    </row>
    <row r="3" customFormat="false" ht="20.85" hidden="false" customHeight="true" outlineLevel="0" collapsed="false">
      <c r="A3" s="32" t="s">
        <v>38</v>
      </c>
      <c r="B3" s="32"/>
      <c r="C3" s="32"/>
      <c r="D3" s="32"/>
      <c r="E3" s="32"/>
      <c r="F3" s="32"/>
      <c r="G3" s="32"/>
      <c r="H3" s="33"/>
      <c r="I3" s="33"/>
      <c r="J3" s="33"/>
      <c r="K3" s="33"/>
      <c r="L3" s="33"/>
    </row>
    <row r="4" customFormat="false" ht="14.15" hidden="false" customHeight="true" outlineLevel="0" collapsed="false">
      <c r="A4" s="34" t="s">
        <v>8</v>
      </c>
      <c r="B4" s="35" t="s">
        <v>9</v>
      </c>
      <c r="C4" s="36" t="s">
        <v>39</v>
      </c>
      <c r="D4" s="13" t="s">
        <v>40</v>
      </c>
      <c r="E4" s="13"/>
      <c r="F4" s="13" t="s">
        <v>41</v>
      </c>
      <c r="G4" s="13"/>
    </row>
    <row r="5" customFormat="false" ht="24" hidden="false" customHeight="true" outlineLevel="0" collapsed="false">
      <c r="A5" s="37" t="s">
        <v>12</v>
      </c>
      <c r="B5" s="38" t="s">
        <v>13</v>
      </c>
      <c r="C5" s="39" t="s">
        <v>42</v>
      </c>
      <c r="D5" s="40" t="s">
        <v>43</v>
      </c>
      <c r="E5" s="40"/>
      <c r="F5" s="40" t="s">
        <v>44</v>
      </c>
      <c r="G5" s="40"/>
    </row>
    <row r="6" customFormat="false" ht="24" hidden="false" customHeight="true" outlineLevel="0" collapsed="false">
      <c r="A6" s="37" t="s">
        <v>14</v>
      </c>
      <c r="B6" s="38" t="s">
        <v>15</v>
      </c>
      <c r="C6" s="39" t="s">
        <v>45</v>
      </c>
      <c r="D6" s="40" t="s">
        <v>46</v>
      </c>
      <c r="E6" s="40"/>
      <c r="F6" s="40" t="s">
        <v>46</v>
      </c>
      <c r="G6" s="40"/>
    </row>
    <row r="7" customFormat="false" ht="24" hidden="false" customHeight="true" outlineLevel="0" collapsed="false">
      <c r="A7" s="37" t="s">
        <v>16</v>
      </c>
      <c r="B7" s="38" t="s">
        <v>17</v>
      </c>
      <c r="C7" s="39" t="s">
        <v>47</v>
      </c>
      <c r="D7" s="40" t="s">
        <v>47</v>
      </c>
      <c r="E7" s="40"/>
      <c r="F7" s="41"/>
      <c r="G7" s="41"/>
    </row>
    <row r="8" customFormat="false" ht="24" hidden="false" customHeight="true" outlineLevel="0" collapsed="false">
      <c r="A8" s="37" t="s">
        <v>18</v>
      </c>
      <c r="B8" s="38" t="s">
        <v>19</v>
      </c>
      <c r="C8" s="39" t="s">
        <v>48</v>
      </c>
      <c r="D8" s="41"/>
      <c r="E8" s="41"/>
      <c r="F8" s="40" t="s">
        <v>48</v>
      </c>
      <c r="G8" s="40"/>
    </row>
    <row r="9" customFormat="false" ht="24" hidden="false" customHeight="true" outlineLevel="0" collapsed="false">
      <c r="A9" s="37" t="s">
        <v>20</v>
      </c>
      <c r="B9" s="38" t="s">
        <v>21</v>
      </c>
      <c r="C9" s="39" t="s">
        <v>49</v>
      </c>
      <c r="D9" s="40" t="s">
        <v>50</v>
      </c>
      <c r="E9" s="40"/>
      <c r="F9" s="40" t="s">
        <v>51</v>
      </c>
      <c r="G9" s="40"/>
    </row>
    <row r="10" customFormat="false" ht="24" hidden="false" customHeight="true" outlineLevel="0" collapsed="false">
      <c r="A10" s="37" t="s">
        <v>22</v>
      </c>
      <c r="B10" s="38" t="s">
        <v>23</v>
      </c>
      <c r="C10" s="39" t="s">
        <v>52</v>
      </c>
      <c r="D10" s="40" t="s">
        <v>52</v>
      </c>
      <c r="E10" s="40"/>
      <c r="F10" s="41"/>
      <c r="G10" s="41"/>
    </row>
    <row r="11" customFormat="false" ht="24" hidden="false" customHeight="true" outlineLevel="0" collapsed="false">
      <c r="A11" s="37" t="s">
        <v>24</v>
      </c>
      <c r="B11" s="38" t="s">
        <v>25</v>
      </c>
      <c r="C11" s="39" t="s">
        <v>53</v>
      </c>
      <c r="D11" s="40" t="s">
        <v>53</v>
      </c>
      <c r="E11" s="40"/>
      <c r="F11" s="41"/>
      <c r="G11" s="41"/>
    </row>
    <row r="12" customFormat="false" ht="24" hidden="false" customHeight="true" outlineLevel="0" collapsed="false">
      <c r="A12" s="37" t="s">
        <v>26</v>
      </c>
      <c r="B12" s="38" t="s">
        <v>27</v>
      </c>
      <c r="C12" s="39" t="s">
        <v>54</v>
      </c>
      <c r="D12" s="40" t="s">
        <v>55</v>
      </c>
      <c r="E12" s="40"/>
      <c r="F12" s="40" t="s">
        <v>56</v>
      </c>
      <c r="G12" s="40"/>
    </row>
    <row r="13" customFormat="false" ht="24" hidden="false" customHeight="true" outlineLevel="0" collapsed="false">
      <c r="A13" s="37" t="s">
        <v>28</v>
      </c>
      <c r="B13" s="38" t="s">
        <v>29</v>
      </c>
      <c r="C13" s="39" t="s">
        <v>57</v>
      </c>
      <c r="D13" s="40" t="s">
        <v>58</v>
      </c>
      <c r="E13" s="40"/>
      <c r="F13" s="40" t="s">
        <v>59</v>
      </c>
      <c r="G13" s="40"/>
    </row>
    <row r="14" customFormat="false" ht="24" hidden="false" customHeight="true" outlineLevel="0" collapsed="false">
      <c r="A14" s="37" t="s">
        <v>30</v>
      </c>
      <c r="B14" s="38" t="s">
        <v>31</v>
      </c>
      <c r="C14" s="39" t="s">
        <v>60</v>
      </c>
      <c r="D14" s="40" t="s">
        <v>61</v>
      </c>
      <c r="E14" s="40"/>
      <c r="F14" s="40" t="s">
        <v>62</v>
      </c>
      <c r="G14" s="40"/>
    </row>
    <row r="15" customFormat="false" ht="24" hidden="false" customHeight="true" outlineLevel="0" collapsed="false">
      <c r="A15" s="37" t="s">
        <v>32</v>
      </c>
      <c r="B15" s="38" t="s">
        <v>33</v>
      </c>
      <c r="C15" s="39" t="s">
        <v>63</v>
      </c>
      <c r="D15" s="41"/>
      <c r="E15" s="41"/>
      <c r="F15" s="40" t="s">
        <v>63</v>
      </c>
      <c r="G15" s="40"/>
    </row>
    <row r="16" customFormat="false" ht="17.15" hidden="false" customHeight="true" outlineLevel="0" collapsed="false">
      <c r="A16" s="8" t="s">
        <v>64</v>
      </c>
      <c r="B16" s="8"/>
      <c r="C16" s="42"/>
      <c r="D16" s="43" t="s">
        <v>65</v>
      </c>
      <c r="E16" s="43"/>
      <c r="F16" s="43" t="s">
        <v>66</v>
      </c>
      <c r="G16" s="43"/>
    </row>
    <row r="17" customFormat="false" ht="17.15" hidden="false" customHeight="true" outlineLevel="0" collapsed="false">
      <c r="A17" s="8" t="s">
        <v>67</v>
      </c>
      <c r="B17" s="8"/>
      <c r="C17" s="42"/>
      <c r="D17" s="43" t="s">
        <v>68</v>
      </c>
      <c r="E17" s="43"/>
      <c r="F17" s="43" t="s">
        <v>69</v>
      </c>
      <c r="G17" s="43"/>
    </row>
    <row r="18" customFormat="false" ht="17.15" hidden="false" customHeight="true" outlineLevel="0" collapsed="false">
      <c r="A18" s="8" t="s">
        <v>70</v>
      </c>
      <c r="B18" s="8"/>
      <c r="C18" s="42"/>
      <c r="D18" s="43" t="s">
        <v>65</v>
      </c>
      <c r="E18" s="43"/>
      <c r="F18" s="43" t="s">
        <v>71</v>
      </c>
      <c r="G18" s="43"/>
    </row>
    <row r="19" customFormat="false" ht="17.15" hidden="false" customHeight="true" outlineLevel="0" collapsed="false">
      <c r="A19" s="8" t="s">
        <v>72</v>
      </c>
      <c r="B19" s="8"/>
      <c r="C19" s="42"/>
      <c r="D19" s="43" t="s">
        <v>68</v>
      </c>
      <c r="E19" s="43"/>
      <c r="F19" s="43" t="s">
        <v>73</v>
      </c>
      <c r="G19" s="43"/>
    </row>
    <row r="20" customFormat="false" ht="9.7" hidden="false" customHeight="true" outlineLevel="0" collapsed="false">
      <c r="A20" s="44"/>
      <c r="B20" s="44"/>
      <c r="C20" s="44"/>
      <c r="D20" s="44"/>
      <c r="E20" s="44"/>
      <c r="F20" s="44"/>
      <c r="G20" s="44"/>
    </row>
    <row r="21" customFormat="false" ht="14.9" hidden="false" customHeight="true" outlineLevel="0" collapsed="false">
      <c r="A21" s="45"/>
      <c r="B21" s="22" t="s">
        <v>34</v>
      </c>
      <c r="C21" s="22"/>
      <c r="D21" s="22"/>
      <c r="E21" s="46"/>
      <c r="F21" s="46"/>
      <c r="G21" s="46"/>
      <c r="H21" s="47"/>
      <c r="I21" s="47"/>
      <c r="J21" s="47"/>
    </row>
    <row r="22" customFormat="false" ht="27.6" hidden="false" customHeight="true" outlineLevel="0" collapsed="false">
      <c r="A22" s="48"/>
      <c r="B22" s="48"/>
      <c r="C22" s="48"/>
      <c r="D22" s="48"/>
      <c r="E22" s="48"/>
      <c r="F22" s="48"/>
      <c r="G22" s="48"/>
      <c r="H22" s="49"/>
      <c r="I22" s="49"/>
      <c r="J22" s="49"/>
    </row>
    <row r="23" customFormat="false" ht="12.8" hidden="false" customHeight="false" outlineLevel="0" collapsed="false">
      <c r="A23" s="48"/>
      <c r="B23" s="48"/>
      <c r="C23" s="48"/>
      <c r="D23" s="48"/>
      <c r="E23" s="48"/>
      <c r="F23" s="48"/>
      <c r="G23" s="48"/>
      <c r="H23" s="49"/>
      <c r="I23" s="49"/>
      <c r="J23" s="49"/>
    </row>
    <row r="24" customFormat="false" ht="42.5" hidden="false" customHeight="true" outlineLevel="0" collapsed="false">
      <c r="A24" s="30" t="s">
        <v>74</v>
      </c>
      <c r="B24" s="30"/>
      <c r="C24" s="30"/>
      <c r="D24" s="30"/>
      <c r="E24" s="30"/>
      <c r="F24" s="30"/>
      <c r="G24" s="30"/>
      <c r="H24" s="49"/>
      <c r="I24" s="49"/>
      <c r="J24" s="49"/>
    </row>
  </sheetData>
  <mergeCells count="45">
    <mergeCell ref="F1:G1"/>
    <mergeCell ref="I1:J1"/>
    <mergeCell ref="F2:G2"/>
    <mergeCell ref="A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A16:B16"/>
    <mergeCell ref="D16:E16"/>
    <mergeCell ref="F16:G16"/>
    <mergeCell ref="A17:B17"/>
    <mergeCell ref="D17:E17"/>
    <mergeCell ref="F17:G17"/>
    <mergeCell ref="A18:B18"/>
    <mergeCell ref="D18:E18"/>
    <mergeCell ref="F18:G18"/>
    <mergeCell ref="A19:B19"/>
    <mergeCell ref="D19:E19"/>
    <mergeCell ref="F19:G19"/>
    <mergeCell ref="B21:D21"/>
    <mergeCell ref="E21:G21"/>
    <mergeCell ref="B22:G22"/>
    <mergeCell ref="B23:G23"/>
    <mergeCell ref="A24:G24"/>
  </mergeCells>
  <printOptions headings="false" gridLines="false" gridLinesSet="true" horizontalCentered="true" verticalCentered="false"/>
  <pageMargins left="0.445833333333333" right="0.43125" top="0.314583333333333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83"/>
  <sheetViews>
    <sheetView showFormulas="false" showGridLines="true" showRowColHeaders="true" showZeros="true" rightToLeft="false" tabSelected="false" showOutlineSymbols="true" defaultGridColor="true" view="pageBreakPreview" topLeftCell="A67" colorId="64" zoomScale="90" zoomScaleNormal="90" zoomScalePageLayoutView="90" workbookViewId="0">
      <selection pane="topLeft" activeCell="M80" activeCellId="0" sqref="M80"/>
    </sheetView>
  </sheetViews>
  <sheetFormatPr defaultColWidth="9.47265625" defaultRowHeight="12.8" customHeight="true" zeroHeight="false" outlineLevelRow="0" outlineLevelCol="0"/>
  <cols>
    <col collapsed="false" customWidth="true" hidden="false" outlineLevel="0" max="1" min="1" style="50" width="14.46"/>
    <col collapsed="false" customWidth="true" hidden="false" outlineLevel="0" max="2" min="2" style="1" width="10.99"/>
    <col collapsed="false" customWidth="true" hidden="false" outlineLevel="0" max="3" min="3" style="1" width="14.52"/>
    <col collapsed="false" customWidth="true" hidden="false" outlineLevel="0" max="4" min="4" style="1" width="65.95"/>
    <col collapsed="false" customWidth="true" hidden="false" outlineLevel="0" max="5" min="5" style="1" width="8.8"/>
    <col collapsed="false" customWidth="true" hidden="false" outlineLevel="0" max="10" min="6" style="1" width="14.29"/>
  </cols>
  <sheetData>
    <row r="1" customFormat="false" ht="14.15" hidden="false" customHeight="true" outlineLevel="0" collapsed="false">
      <c r="A1" s="2"/>
      <c r="B1" s="3" t="s">
        <v>0</v>
      </c>
      <c r="C1" s="3"/>
      <c r="D1" s="3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66.4" hidden="false" customHeight="true" outlineLevel="0" collapsed="false">
      <c r="A2" s="6"/>
      <c r="B2" s="7" t="s">
        <v>4</v>
      </c>
      <c r="C2" s="7"/>
      <c r="D2" s="7"/>
      <c r="E2" s="8" t="s">
        <v>5</v>
      </c>
      <c r="F2" s="8"/>
      <c r="G2" s="9" t="n">
        <v>0.2354</v>
      </c>
      <c r="H2" s="9"/>
      <c r="I2" s="8" t="s">
        <v>6</v>
      </c>
      <c r="J2" s="8"/>
    </row>
    <row r="3" customFormat="false" ht="24.6" hidden="false" customHeight="true" outlineLevel="0" collapsed="false">
      <c r="A3" s="12" t="s">
        <v>75</v>
      </c>
      <c r="B3" s="12"/>
      <c r="C3" s="12"/>
      <c r="D3" s="12"/>
      <c r="E3" s="12"/>
      <c r="F3" s="12"/>
      <c r="G3" s="12"/>
      <c r="H3" s="12"/>
      <c r="I3" s="12"/>
      <c r="J3" s="12"/>
    </row>
    <row r="4" s="51" customFormat="true" ht="30" hidden="false" customHeight="true" outlineLevel="0" collapsed="false">
      <c r="A4" s="13" t="s">
        <v>8</v>
      </c>
      <c r="B4" s="13" t="s">
        <v>76</v>
      </c>
      <c r="C4" s="13" t="s">
        <v>77</v>
      </c>
      <c r="D4" s="13" t="s">
        <v>9</v>
      </c>
      <c r="E4" s="13" t="s">
        <v>78</v>
      </c>
      <c r="F4" s="13" t="s">
        <v>79</v>
      </c>
      <c r="G4" s="13" t="s">
        <v>80</v>
      </c>
      <c r="H4" s="13" t="s">
        <v>81</v>
      </c>
      <c r="I4" s="13" t="s">
        <v>10</v>
      </c>
      <c r="J4" s="13" t="s">
        <v>11</v>
      </c>
    </row>
    <row r="5" s="51" customFormat="true" ht="24" hidden="false" customHeight="true" outlineLevel="0" collapsed="false">
      <c r="A5" s="52" t="s">
        <v>12</v>
      </c>
      <c r="B5" s="52" t="s">
        <v>82</v>
      </c>
      <c r="C5" s="52"/>
      <c r="D5" s="53" t="s">
        <v>13</v>
      </c>
      <c r="E5" s="52"/>
      <c r="F5" s="52" t="n">
        <v>1</v>
      </c>
      <c r="G5" s="52"/>
      <c r="H5" s="54" t="n">
        <v>14507.3</v>
      </c>
      <c r="I5" s="54" t="n">
        <v>14507.3</v>
      </c>
      <c r="J5" s="55" t="n">
        <v>0.0795344935286566</v>
      </c>
    </row>
    <row r="6" s="51" customFormat="true" ht="32.3" hidden="false" customHeight="true" outlineLevel="0" collapsed="false">
      <c r="A6" s="56" t="s">
        <v>83</v>
      </c>
      <c r="B6" s="56" t="s">
        <v>84</v>
      </c>
      <c r="C6" s="56" t="s">
        <v>85</v>
      </c>
      <c r="D6" s="57" t="s">
        <v>86</v>
      </c>
      <c r="E6" s="56" t="s">
        <v>87</v>
      </c>
      <c r="F6" s="56" t="n">
        <v>2</v>
      </c>
      <c r="G6" s="58" t="n">
        <v>487.92</v>
      </c>
      <c r="H6" s="58" t="n">
        <v>602.77</v>
      </c>
      <c r="I6" s="58" t="n">
        <v>1205.54</v>
      </c>
      <c r="J6" s="59" t="n">
        <v>0.00660922524029534</v>
      </c>
    </row>
    <row r="7" s="51" customFormat="true" ht="31.5" hidden="false" customHeight="true" outlineLevel="0" collapsed="false">
      <c r="A7" s="56" t="s">
        <v>88</v>
      </c>
      <c r="B7" s="56" t="s">
        <v>89</v>
      </c>
      <c r="C7" s="56" t="s">
        <v>85</v>
      </c>
      <c r="D7" s="57" t="s">
        <v>90</v>
      </c>
      <c r="E7" s="56" t="s">
        <v>87</v>
      </c>
      <c r="F7" s="56" t="n">
        <v>2</v>
      </c>
      <c r="G7" s="58" t="n">
        <v>2400</v>
      </c>
      <c r="H7" s="58" t="n">
        <v>2964.96</v>
      </c>
      <c r="I7" s="58" t="n">
        <v>5929.92</v>
      </c>
      <c r="J7" s="59" t="n">
        <v>0.0325100593401564</v>
      </c>
    </row>
    <row r="8" s="51" customFormat="true" ht="35.65" hidden="false" customHeight="true" outlineLevel="0" collapsed="false">
      <c r="A8" s="56" t="s">
        <v>91</v>
      </c>
      <c r="B8" s="56" t="s">
        <v>92</v>
      </c>
      <c r="C8" s="56" t="s">
        <v>85</v>
      </c>
      <c r="D8" s="57" t="s">
        <v>93</v>
      </c>
      <c r="E8" s="56" t="s">
        <v>87</v>
      </c>
      <c r="F8" s="56" t="n">
        <v>2</v>
      </c>
      <c r="G8" s="58" t="n">
        <v>340</v>
      </c>
      <c r="H8" s="58" t="n">
        <v>420.03</v>
      </c>
      <c r="I8" s="58" t="n">
        <v>840.06</v>
      </c>
      <c r="J8" s="59" t="n">
        <v>0.0046055259513268</v>
      </c>
    </row>
    <row r="9" s="51" customFormat="true" ht="35.65" hidden="false" customHeight="true" outlineLevel="0" collapsed="false">
      <c r="A9" s="56" t="s">
        <v>94</v>
      </c>
      <c r="B9" s="56" t="s">
        <v>95</v>
      </c>
      <c r="C9" s="56" t="s">
        <v>85</v>
      </c>
      <c r="D9" s="57" t="s">
        <v>96</v>
      </c>
      <c r="E9" s="56" t="s">
        <v>87</v>
      </c>
      <c r="F9" s="56" t="n">
        <v>2</v>
      </c>
      <c r="G9" s="58" t="n">
        <v>1121.2</v>
      </c>
      <c r="H9" s="58" t="n">
        <v>1385.13</v>
      </c>
      <c r="I9" s="58" t="n">
        <v>2770.26</v>
      </c>
      <c r="J9" s="59" t="n">
        <v>0.0151876107919941</v>
      </c>
    </row>
    <row r="10" s="51" customFormat="true" ht="34.8" hidden="false" customHeight="true" outlineLevel="0" collapsed="false">
      <c r="A10" s="56" t="s">
        <v>97</v>
      </c>
      <c r="B10" s="56" t="s">
        <v>98</v>
      </c>
      <c r="C10" s="56" t="s">
        <v>85</v>
      </c>
      <c r="D10" s="57" t="s">
        <v>99</v>
      </c>
      <c r="E10" s="56" t="s">
        <v>87</v>
      </c>
      <c r="F10" s="56" t="n">
        <v>2</v>
      </c>
      <c r="G10" s="58" t="n">
        <v>761.2</v>
      </c>
      <c r="H10" s="58" t="n">
        <v>940.38</v>
      </c>
      <c r="I10" s="58" t="n">
        <v>1880.76</v>
      </c>
      <c r="J10" s="59" t="n">
        <v>0.010311036102442</v>
      </c>
    </row>
    <row r="11" s="51" customFormat="true" ht="33.15" hidden="false" customHeight="true" outlineLevel="0" collapsed="false">
      <c r="A11" s="56" t="s">
        <v>100</v>
      </c>
      <c r="B11" s="56" t="s">
        <v>101</v>
      </c>
      <c r="C11" s="56" t="s">
        <v>85</v>
      </c>
      <c r="D11" s="57" t="s">
        <v>102</v>
      </c>
      <c r="E11" s="56" t="s">
        <v>87</v>
      </c>
      <c r="F11" s="56" t="n">
        <v>2</v>
      </c>
      <c r="G11" s="58" t="n">
        <v>761.2</v>
      </c>
      <c r="H11" s="58" t="n">
        <v>940.38</v>
      </c>
      <c r="I11" s="58" t="n">
        <v>1880.76</v>
      </c>
      <c r="J11" s="59" t="n">
        <v>0.010311036102442</v>
      </c>
    </row>
    <row r="12" s="51" customFormat="true" ht="24" hidden="false" customHeight="true" outlineLevel="0" collapsed="false">
      <c r="A12" s="52" t="s">
        <v>14</v>
      </c>
      <c r="B12" s="52" t="s">
        <v>82</v>
      </c>
      <c r="C12" s="52"/>
      <c r="D12" s="53" t="s">
        <v>15</v>
      </c>
      <c r="E12" s="52"/>
      <c r="F12" s="52" t="n">
        <v>1</v>
      </c>
      <c r="G12" s="52"/>
      <c r="H12" s="54" t="n">
        <v>3459.12</v>
      </c>
      <c r="I12" s="54" t="n">
        <v>3459.12</v>
      </c>
      <c r="J12" s="55" t="n">
        <v>0.0189642012817579</v>
      </c>
    </row>
    <row r="13" s="51" customFormat="true" ht="39" hidden="false" customHeight="true" outlineLevel="0" collapsed="false">
      <c r="A13" s="56" t="s">
        <v>103</v>
      </c>
      <c r="B13" s="56" t="s">
        <v>104</v>
      </c>
      <c r="C13" s="56" t="s">
        <v>105</v>
      </c>
      <c r="D13" s="57" t="s">
        <v>106</v>
      </c>
      <c r="E13" s="56" t="s">
        <v>107</v>
      </c>
      <c r="F13" s="56" t="n">
        <v>6</v>
      </c>
      <c r="G13" s="58" t="n">
        <v>466.67</v>
      </c>
      <c r="H13" s="58" t="n">
        <v>576.52</v>
      </c>
      <c r="I13" s="58" t="n">
        <v>3459.12</v>
      </c>
      <c r="J13" s="59" t="n">
        <v>0.0189642012817579</v>
      </c>
    </row>
    <row r="14" s="51" customFormat="true" ht="24" hidden="false" customHeight="true" outlineLevel="0" collapsed="false">
      <c r="A14" s="52" t="s">
        <v>16</v>
      </c>
      <c r="B14" s="52" t="s">
        <v>82</v>
      </c>
      <c r="C14" s="52"/>
      <c r="D14" s="53" t="s">
        <v>17</v>
      </c>
      <c r="E14" s="52"/>
      <c r="F14" s="52" t="n">
        <v>1</v>
      </c>
      <c r="G14" s="52"/>
      <c r="H14" s="54" t="n">
        <v>633.25</v>
      </c>
      <c r="I14" s="54" t="n">
        <v>633.25</v>
      </c>
      <c r="J14" s="55" t="n">
        <v>0.00347171548303418</v>
      </c>
    </row>
    <row r="15" s="51" customFormat="true" ht="44.75" hidden="false" customHeight="true" outlineLevel="0" collapsed="false">
      <c r="A15" s="56" t="s">
        <v>108</v>
      </c>
      <c r="B15" s="56" t="s">
        <v>109</v>
      </c>
      <c r="C15" s="56" t="s">
        <v>105</v>
      </c>
      <c r="D15" s="57" t="s">
        <v>110</v>
      </c>
      <c r="E15" s="56" t="s">
        <v>107</v>
      </c>
      <c r="F15" s="56" t="n">
        <v>19.72</v>
      </c>
      <c r="G15" s="58" t="n">
        <v>17.78</v>
      </c>
      <c r="H15" s="58" t="n">
        <v>21.96</v>
      </c>
      <c r="I15" s="58" t="n">
        <v>433.05</v>
      </c>
      <c r="J15" s="59" t="n">
        <v>0.00237414352929799</v>
      </c>
    </row>
    <row r="16" s="51" customFormat="true" ht="26" hidden="false" customHeight="true" outlineLevel="0" collapsed="false">
      <c r="A16" s="56" t="s">
        <v>111</v>
      </c>
      <c r="B16" s="56" t="s">
        <v>112</v>
      </c>
      <c r="C16" s="56" t="s">
        <v>105</v>
      </c>
      <c r="D16" s="57" t="s">
        <v>113</v>
      </c>
      <c r="E16" s="56" t="s">
        <v>107</v>
      </c>
      <c r="F16" s="56" t="n">
        <v>32.82</v>
      </c>
      <c r="G16" s="58" t="n">
        <v>4.94</v>
      </c>
      <c r="H16" s="58" t="n">
        <v>6.1</v>
      </c>
      <c r="I16" s="58" t="n">
        <v>200.2</v>
      </c>
      <c r="J16" s="59" t="n">
        <v>0.00109757195373619</v>
      </c>
    </row>
    <row r="17" s="51" customFormat="true" ht="24" hidden="false" customHeight="true" outlineLevel="0" collapsed="false">
      <c r="A17" s="52" t="s">
        <v>18</v>
      </c>
      <c r="B17" s="52" t="s">
        <v>82</v>
      </c>
      <c r="C17" s="52"/>
      <c r="D17" s="53" t="s">
        <v>19</v>
      </c>
      <c r="E17" s="52"/>
      <c r="F17" s="52" t="n">
        <v>1</v>
      </c>
      <c r="G17" s="52"/>
      <c r="H17" s="54" t="n">
        <v>43425.53</v>
      </c>
      <c r="I17" s="54" t="n">
        <v>43425.53</v>
      </c>
      <c r="J17" s="55" t="n">
        <v>0.238075143876771</v>
      </c>
    </row>
    <row r="18" s="51" customFormat="true" ht="70.45" hidden="false" customHeight="true" outlineLevel="0" collapsed="false">
      <c r="A18" s="56" t="s">
        <v>114</v>
      </c>
      <c r="B18" s="56" t="s">
        <v>115</v>
      </c>
      <c r="C18" s="56" t="s">
        <v>85</v>
      </c>
      <c r="D18" s="57" t="s">
        <v>116</v>
      </c>
      <c r="E18" s="56" t="s">
        <v>117</v>
      </c>
      <c r="F18" s="56" t="n">
        <v>1</v>
      </c>
      <c r="G18" s="58" t="n">
        <v>12283</v>
      </c>
      <c r="H18" s="58" t="n">
        <v>15174.41</v>
      </c>
      <c r="I18" s="58" t="n">
        <v>15174.41</v>
      </c>
      <c r="J18" s="59" t="n">
        <v>0.0831918423101598</v>
      </c>
    </row>
    <row r="19" s="51" customFormat="true" ht="56.35" hidden="false" customHeight="true" outlineLevel="0" collapsed="false">
      <c r="A19" s="56" t="s">
        <v>118</v>
      </c>
      <c r="B19" s="56" t="s">
        <v>119</v>
      </c>
      <c r="C19" s="56" t="s">
        <v>85</v>
      </c>
      <c r="D19" s="57" t="s">
        <v>120</v>
      </c>
      <c r="E19" s="56" t="s">
        <v>117</v>
      </c>
      <c r="F19" s="56" t="n">
        <v>1</v>
      </c>
      <c r="G19" s="58" t="n">
        <v>15718</v>
      </c>
      <c r="H19" s="58" t="n">
        <v>19418.01</v>
      </c>
      <c r="I19" s="58" t="n">
        <v>19418.01</v>
      </c>
      <c r="J19" s="59" t="n">
        <v>0.106456859007837</v>
      </c>
    </row>
    <row r="20" s="51" customFormat="true" ht="32.3" hidden="false" customHeight="true" outlineLevel="0" collapsed="false">
      <c r="A20" s="56" t="s">
        <v>121</v>
      </c>
      <c r="B20" s="56" t="s">
        <v>122</v>
      </c>
      <c r="C20" s="56" t="s">
        <v>85</v>
      </c>
      <c r="D20" s="57" t="s">
        <v>123</v>
      </c>
      <c r="E20" s="56" t="s">
        <v>117</v>
      </c>
      <c r="F20" s="56" t="n">
        <v>1</v>
      </c>
      <c r="G20" s="58" t="n">
        <v>7150</v>
      </c>
      <c r="H20" s="58" t="n">
        <v>8833.11</v>
      </c>
      <c r="I20" s="58" t="n">
        <v>8833.11</v>
      </c>
      <c r="J20" s="59" t="n">
        <v>0.0484264425587747</v>
      </c>
    </row>
    <row r="21" s="51" customFormat="true" ht="24" hidden="false" customHeight="true" outlineLevel="0" collapsed="false">
      <c r="A21" s="52" t="s">
        <v>20</v>
      </c>
      <c r="B21" s="52" t="s">
        <v>82</v>
      </c>
      <c r="C21" s="52"/>
      <c r="D21" s="53" t="s">
        <v>21</v>
      </c>
      <c r="E21" s="52"/>
      <c r="F21" s="52" t="n">
        <v>1</v>
      </c>
      <c r="G21" s="52"/>
      <c r="H21" s="54" t="n">
        <v>5560.24</v>
      </c>
      <c r="I21" s="54" t="n">
        <v>5560.24</v>
      </c>
      <c r="J21" s="55" t="n">
        <v>0.0304833340661444</v>
      </c>
    </row>
    <row r="22" s="51" customFormat="true" ht="48.05" hidden="false" customHeight="true" outlineLevel="0" collapsed="false">
      <c r="A22" s="56" t="s">
        <v>124</v>
      </c>
      <c r="B22" s="56" t="s">
        <v>125</v>
      </c>
      <c r="C22" s="56" t="s">
        <v>105</v>
      </c>
      <c r="D22" s="57" t="s">
        <v>126</v>
      </c>
      <c r="E22" s="56" t="s">
        <v>107</v>
      </c>
      <c r="F22" s="56" t="n">
        <v>12.88</v>
      </c>
      <c r="G22" s="58" t="n">
        <v>161.65</v>
      </c>
      <c r="H22" s="58" t="n">
        <v>199.7</v>
      </c>
      <c r="I22" s="58" t="n">
        <v>2572.13</v>
      </c>
      <c r="J22" s="59" t="n">
        <v>0.0141013873594579</v>
      </c>
    </row>
    <row r="23" s="51" customFormat="true" ht="24" hidden="false" customHeight="true" outlineLevel="0" collapsed="false">
      <c r="A23" s="56" t="s">
        <v>127</v>
      </c>
      <c r="B23" s="56" t="s">
        <v>128</v>
      </c>
      <c r="C23" s="56" t="s">
        <v>105</v>
      </c>
      <c r="D23" s="57" t="s">
        <v>129</v>
      </c>
      <c r="E23" s="56" t="s">
        <v>130</v>
      </c>
      <c r="F23" s="56" t="n">
        <v>26.8</v>
      </c>
      <c r="G23" s="58" t="n">
        <v>80.98</v>
      </c>
      <c r="H23" s="58" t="n">
        <v>100.04</v>
      </c>
      <c r="I23" s="58" t="n">
        <v>2681.07</v>
      </c>
      <c r="J23" s="59" t="n">
        <v>0.014698637552465</v>
      </c>
    </row>
    <row r="24" s="51" customFormat="true" ht="24" hidden="false" customHeight="true" outlineLevel="0" collapsed="false">
      <c r="A24" s="56" t="s">
        <v>131</v>
      </c>
      <c r="B24" s="56" t="s">
        <v>132</v>
      </c>
      <c r="C24" s="56" t="s">
        <v>85</v>
      </c>
      <c r="D24" s="57" t="s">
        <v>133</v>
      </c>
      <c r="E24" s="56" t="s">
        <v>130</v>
      </c>
      <c r="F24" s="56" t="n">
        <v>5</v>
      </c>
      <c r="G24" s="58" t="n">
        <v>43.02</v>
      </c>
      <c r="H24" s="58" t="n">
        <v>53.14</v>
      </c>
      <c r="I24" s="58" t="n">
        <v>265.7</v>
      </c>
      <c r="J24" s="59" t="n">
        <v>0.00145666767286566</v>
      </c>
    </row>
    <row r="25" s="51" customFormat="true" ht="24" hidden="false" customHeight="true" outlineLevel="0" collapsed="false">
      <c r="A25" s="56" t="s">
        <v>134</v>
      </c>
      <c r="B25" s="56" t="s">
        <v>135</v>
      </c>
      <c r="C25" s="56" t="s">
        <v>85</v>
      </c>
      <c r="D25" s="57" t="s">
        <v>136</v>
      </c>
      <c r="E25" s="56" t="s">
        <v>107</v>
      </c>
      <c r="F25" s="56" t="n">
        <v>12.88</v>
      </c>
      <c r="G25" s="58" t="n">
        <v>2.6</v>
      </c>
      <c r="H25" s="58" t="n">
        <v>3.21</v>
      </c>
      <c r="I25" s="58" t="n">
        <v>41.34</v>
      </c>
      <c r="J25" s="59" t="n">
        <v>0.000226641481355915</v>
      </c>
    </row>
    <row r="26" s="51" customFormat="true" ht="24" hidden="false" customHeight="true" outlineLevel="0" collapsed="false">
      <c r="A26" s="52" t="s">
        <v>22</v>
      </c>
      <c r="B26" s="52" t="s">
        <v>82</v>
      </c>
      <c r="C26" s="52"/>
      <c r="D26" s="53" t="s">
        <v>23</v>
      </c>
      <c r="E26" s="52"/>
      <c r="F26" s="52" t="n">
        <v>1</v>
      </c>
      <c r="G26" s="52"/>
      <c r="H26" s="54" t="n">
        <v>538.81</v>
      </c>
      <c r="I26" s="54" t="n">
        <v>538.81</v>
      </c>
      <c r="J26" s="55" t="n">
        <v>0.00295395976220078</v>
      </c>
    </row>
    <row r="27" s="51" customFormat="true" ht="26" hidden="false" customHeight="true" outlineLevel="0" collapsed="false">
      <c r="A27" s="56" t="s">
        <v>137</v>
      </c>
      <c r="B27" s="56" t="s">
        <v>138</v>
      </c>
      <c r="C27" s="56" t="s">
        <v>105</v>
      </c>
      <c r="D27" s="57" t="s">
        <v>139</v>
      </c>
      <c r="E27" s="56" t="s">
        <v>130</v>
      </c>
      <c r="F27" s="56" t="n">
        <v>33.07</v>
      </c>
      <c r="G27" s="58" t="n">
        <v>5.15</v>
      </c>
      <c r="H27" s="58" t="n">
        <v>6.36</v>
      </c>
      <c r="I27" s="58" t="n">
        <v>210.32</v>
      </c>
      <c r="J27" s="59" t="n">
        <v>0.00115305361293604</v>
      </c>
    </row>
    <row r="28" s="51" customFormat="true" ht="31.5" hidden="false" customHeight="true" outlineLevel="0" collapsed="false">
      <c r="A28" s="56" t="s">
        <v>140</v>
      </c>
      <c r="B28" s="56" t="s">
        <v>141</v>
      </c>
      <c r="C28" s="56" t="s">
        <v>105</v>
      </c>
      <c r="D28" s="57" t="s">
        <v>142</v>
      </c>
      <c r="E28" s="56" t="s">
        <v>143</v>
      </c>
      <c r="F28" s="56" t="n">
        <v>7</v>
      </c>
      <c r="G28" s="58" t="n">
        <v>4.29</v>
      </c>
      <c r="H28" s="58" t="n">
        <v>5.29</v>
      </c>
      <c r="I28" s="58" t="n">
        <v>37.03</v>
      </c>
      <c r="J28" s="59" t="n">
        <v>0.000203012434799456</v>
      </c>
    </row>
    <row r="29" s="51" customFormat="true" ht="39" hidden="false" customHeight="true" outlineLevel="0" collapsed="false">
      <c r="A29" s="56" t="s">
        <v>144</v>
      </c>
      <c r="B29" s="56" t="s">
        <v>145</v>
      </c>
      <c r="C29" s="56" t="s">
        <v>105</v>
      </c>
      <c r="D29" s="57" t="s">
        <v>146</v>
      </c>
      <c r="E29" s="56" t="s">
        <v>143</v>
      </c>
      <c r="F29" s="56" t="n">
        <v>6</v>
      </c>
      <c r="G29" s="58" t="n">
        <v>7.36</v>
      </c>
      <c r="H29" s="58" t="n">
        <v>9.09</v>
      </c>
      <c r="I29" s="58" t="n">
        <v>54.54</v>
      </c>
      <c r="J29" s="59" t="n">
        <v>0.000299008862920938</v>
      </c>
    </row>
    <row r="30" s="51" customFormat="true" ht="44.75" hidden="false" customHeight="true" outlineLevel="0" collapsed="false">
      <c r="A30" s="56" t="s">
        <v>147</v>
      </c>
      <c r="B30" s="56" t="s">
        <v>148</v>
      </c>
      <c r="C30" s="56" t="s">
        <v>105</v>
      </c>
      <c r="D30" s="57" t="s">
        <v>149</v>
      </c>
      <c r="E30" s="56" t="s">
        <v>130</v>
      </c>
      <c r="F30" s="56" t="n">
        <v>0.3</v>
      </c>
      <c r="G30" s="58" t="n">
        <v>7.89</v>
      </c>
      <c r="H30" s="58" t="n">
        <v>9.74</v>
      </c>
      <c r="I30" s="58" t="n">
        <v>2.92</v>
      </c>
      <c r="J30" s="59" t="n">
        <v>1.60085419825658E-005</v>
      </c>
    </row>
    <row r="31" s="51" customFormat="true" ht="39" hidden="false" customHeight="true" outlineLevel="0" collapsed="false">
      <c r="A31" s="56" t="s">
        <v>150</v>
      </c>
      <c r="B31" s="56" t="s">
        <v>151</v>
      </c>
      <c r="C31" s="56" t="s">
        <v>105</v>
      </c>
      <c r="D31" s="57" t="s">
        <v>152</v>
      </c>
      <c r="E31" s="56" t="s">
        <v>130</v>
      </c>
      <c r="F31" s="56" t="n">
        <v>0.3</v>
      </c>
      <c r="G31" s="58" t="n">
        <v>8.42</v>
      </c>
      <c r="H31" s="58" t="n">
        <v>10.4</v>
      </c>
      <c r="I31" s="58" t="n">
        <v>3.12</v>
      </c>
      <c r="J31" s="59" t="n">
        <v>1.71050174608238E-005</v>
      </c>
    </row>
    <row r="32" s="51" customFormat="true" ht="46.4" hidden="false" customHeight="true" outlineLevel="0" collapsed="false">
      <c r="A32" s="56" t="s">
        <v>153</v>
      </c>
      <c r="B32" s="56" t="s">
        <v>154</v>
      </c>
      <c r="C32" s="56" t="s">
        <v>105</v>
      </c>
      <c r="D32" s="57" t="s">
        <v>155</v>
      </c>
      <c r="E32" s="56" t="s">
        <v>130</v>
      </c>
      <c r="F32" s="56" t="n">
        <v>0.6</v>
      </c>
      <c r="G32" s="58" t="n">
        <v>16.8</v>
      </c>
      <c r="H32" s="58" t="n">
        <v>20.75</v>
      </c>
      <c r="I32" s="58" t="n">
        <v>12.45</v>
      </c>
      <c r="J32" s="59" t="n">
        <v>6.82555985215563E-005</v>
      </c>
    </row>
    <row r="33" s="51" customFormat="true" ht="57.2" hidden="false" customHeight="true" outlineLevel="0" collapsed="false">
      <c r="A33" s="56" t="s">
        <v>156</v>
      </c>
      <c r="B33" s="56" t="s">
        <v>157</v>
      </c>
      <c r="C33" s="56" t="s">
        <v>105</v>
      </c>
      <c r="D33" s="57" t="s">
        <v>158</v>
      </c>
      <c r="E33" s="56" t="s">
        <v>107</v>
      </c>
      <c r="F33" s="56" t="n">
        <v>1</v>
      </c>
      <c r="G33" s="58" t="n">
        <v>62.44</v>
      </c>
      <c r="H33" s="58" t="n">
        <v>77.13</v>
      </c>
      <c r="I33" s="58" t="n">
        <v>77.13</v>
      </c>
      <c r="J33" s="59" t="n">
        <v>0.000422855768190172</v>
      </c>
    </row>
    <row r="34" s="51" customFormat="true" ht="39" hidden="false" customHeight="true" outlineLevel="0" collapsed="false">
      <c r="A34" s="56" t="s">
        <v>159</v>
      </c>
      <c r="B34" s="56" t="s">
        <v>160</v>
      </c>
      <c r="C34" s="56" t="s">
        <v>85</v>
      </c>
      <c r="D34" s="57" t="s">
        <v>161</v>
      </c>
      <c r="E34" s="56" t="s">
        <v>143</v>
      </c>
      <c r="F34" s="56" t="n">
        <v>2</v>
      </c>
      <c r="G34" s="58" t="n">
        <v>57.19</v>
      </c>
      <c r="H34" s="58" t="n">
        <v>70.65</v>
      </c>
      <c r="I34" s="58" t="n">
        <v>141.3</v>
      </c>
      <c r="J34" s="59" t="n">
        <v>0.00077465992538923</v>
      </c>
    </row>
    <row r="35" s="51" customFormat="true" ht="24" hidden="false" customHeight="true" outlineLevel="0" collapsed="false">
      <c r="A35" s="52" t="s">
        <v>24</v>
      </c>
      <c r="B35" s="52" t="s">
        <v>82</v>
      </c>
      <c r="C35" s="52"/>
      <c r="D35" s="53" t="s">
        <v>25</v>
      </c>
      <c r="E35" s="52"/>
      <c r="F35" s="52" t="n">
        <v>1</v>
      </c>
      <c r="G35" s="52"/>
      <c r="H35" s="54" t="n">
        <v>776.61</v>
      </c>
      <c r="I35" s="54" t="n">
        <v>776.61</v>
      </c>
      <c r="J35" s="55" t="n">
        <v>0.00425766910584947</v>
      </c>
    </row>
    <row r="36" s="51" customFormat="true" ht="32.3" hidden="false" customHeight="true" outlineLevel="0" collapsed="false">
      <c r="A36" s="56" t="s">
        <v>162</v>
      </c>
      <c r="B36" s="56" t="s">
        <v>163</v>
      </c>
      <c r="C36" s="56" t="s">
        <v>105</v>
      </c>
      <c r="D36" s="57" t="s">
        <v>164</v>
      </c>
      <c r="E36" s="56" t="s">
        <v>130</v>
      </c>
      <c r="F36" s="56" t="n">
        <v>10.5</v>
      </c>
      <c r="G36" s="58" t="n">
        <v>16.58</v>
      </c>
      <c r="H36" s="58" t="n">
        <v>20.48</v>
      </c>
      <c r="I36" s="58" t="n">
        <v>215.04</v>
      </c>
      <c r="J36" s="59" t="n">
        <v>0.00117893043422293</v>
      </c>
    </row>
    <row r="37" s="51" customFormat="true" ht="45.6" hidden="false" customHeight="true" outlineLevel="0" collapsed="false">
      <c r="A37" s="56" t="s">
        <v>165</v>
      </c>
      <c r="B37" s="56" t="s">
        <v>151</v>
      </c>
      <c r="C37" s="56" t="s">
        <v>105</v>
      </c>
      <c r="D37" s="57" t="s">
        <v>152</v>
      </c>
      <c r="E37" s="56" t="s">
        <v>130</v>
      </c>
      <c r="F37" s="56" t="n">
        <v>10.5</v>
      </c>
      <c r="G37" s="58" t="n">
        <v>8.42</v>
      </c>
      <c r="H37" s="58" t="n">
        <v>10.4</v>
      </c>
      <c r="I37" s="58" t="n">
        <v>109.2</v>
      </c>
      <c r="J37" s="59" t="n">
        <v>0.000598675611128831</v>
      </c>
    </row>
    <row r="38" s="51" customFormat="true" ht="39" hidden="false" customHeight="true" outlineLevel="0" collapsed="false">
      <c r="A38" s="56" t="s">
        <v>166</v>
      </c>
      <c r="B38" s="56" t="s">
        <v>154</v>
      </c>
      <c r="C38" s="56" t="s">
        <v>105</v>
      </c>
      <c r="D38" s="57" t="s">
        <v>155</v>
      </c>
      <c r="E38" s="56" t="s">
        <v>130</v>
      </c>
      <c r="F38" s="56" t="n">
        <v>10.5</v>
      </c>
      <c r="G38" s="58" t="n">
        <v>16.8</v>
      </c>
      <c r="H38" s="58" t="n">
        <v>20.75</v>
      </c>
      <c r="I38" s="58" t="n">
        <v>217.87</v>
      </c>
      <c r="J38" s="59" t="n">
        <v>0.00119444556224028</v>
      </c>
    </row>
    <row r="39" s="51" customFormat="true" ht="33.15" hidden="false" customHeight="true" outlineLevel="0" collapsed="false">
      <c r="A39" s="56" t="s">
        <v>167</v>
      </c>
      <c r="B39" s="56" t="s">
        <v>168</v>
      </c>
      <c r="C39" s="56" t="s">
        <v>105</v>
      </c>
      <c r="D39" s="57" t="s">
        <v>169</v>
      </c>
      <c r="E39" s="56" t="s">
        <v>143</v>
      </c>
      <c r="F39" s="56" t="n">
        <v>3</v>
      </c>
      <c r="G39" s="58" t="n">
        <v>10.08</v>
      </c>
      <c r="H39" s="58" t="n">
        <v>12.45</v>
      </c>
      <c r="I39" s="58" t="n">
        <v>37.35</v>
      </c>
      <c r="J39" s="59" t="n">
        <v>0.000204766795564669</v>
      </c>
    </row>
    <row r="40" s="51" customFormat="true" ht="31.5" hidden="false" customHeight="true" outlineLevel="0" collapsed="false">
      <c r="A40" s="56" t="s">
        <v>170</v>
      </c>
      <c r="B40" s="56" t="s">
        <v>171</v>
      </c>
      <c r="C40" s="56" t="s">
        <v>105</v>
      </c>
      <c r="D40" s="57" t="s">
        <v>172</v>
      </c>
      <c r="E40" s="56" t="s">
        <v>143</v>
      </c>
      <c r="F40" s="56" t="n">
        <v>3</v>
      </c>
      <c r="G40" s="58" t="n">
        <v>10.15</v>
      </c>
      <c r="H40" s="58" t="n">
        <v>12.53</v>
      </c>
      <c r="I40" s="58" t="n">
        <v>37.59</v>
      </c>
      <c r="J40" s="59" t="n">
        <v>0.000206082566138579</v>
      </c>
    </row>
    <row r="41" s="51" customFormat="true" ht="39" hidden="false" customHeight="true" outlineLevel="0" collapsed="false">
      <c r="A41" s="56" t="s">
        <v>173</v>
      </c>
      <c r="B41" s="56" t="s">
        <v>174</v>
      </c>
      <c r="C41" s="56" t="s">
        <v>105</v>
      </c>
      <c r="D41" s="57" t="s">
        <v>175</v>
      </c>
      <c r="E41" s="56" t="s">
        <v>143</v>
      </c>
      <c r="F41" s="56" t="n">
        <v>3</v>
      </c>
      <c r="G41" s="58" t="n">
        <v>23.42</v>
      </c>
      <c r="H41" s="58" t="n">
        <v>28.93</v>
      </c>
      <c r="I41" s="58" t="n">
        <v>86.79</v>
      </c>
      <c r="J41" s="59" t="n">
        <v>0.00047581553379003</v>
      </c>
    </row>
    <row r="42" s="51" customFormat="true" ht="39" hidden="false" customHeight="true" outlineLevel="0" collapsed="false">
      <c r="A42" s="56" t="s">
        <v>176</v>
      </c>
      <c r="B42" s="56" t="s">
        <v>177</v>
      </c>
      <c r="C42" s="56" t="s">
        <v>105</v>
      </c>
      <c r="D42" s="57" t="s">
        <v>178</v>
      </c>
      <c r="E42" s="56" t="s">
        <v>130</v>
      </c>
      <c r="F42" s="56" t="n">
        <v>2.4</v>
      </c>
      <c r="G42" s="58" t="n">
        <v>21.09</v>
      </c>
      <c r="H42" s="58" t="n">
        <v>26.05</v>
      </c>
      <c r="I42" s="58" t="n">
        <v>62.52</v>
      </c>
      <c r="J42" s="59" t="n">
        <v>0.00034275823450343</v>
      </c>
    </row>
    <row r="43" s="51" customFormat="true" ht="24" hidden="false" customHeight="true" outlineLevel="0" collapsed="false">
      <c r="A43" s="56" t="s">
        <v>179</v>
      </c>
      <c r="B43" s="56" t="s">
        <v>180</v>
      </c>
      <c r="C43" s="56" t="s">
        <v>105</v>
      </c>
      <c r="D43" s="57" t="s">
        <v>181</v>
      </c>
      <c r="E43" s="56" t="s">
        <v>182</v>
      </c>
      <c r="F43" s="56" t="n">
        <v>0.04</v>
      </c>
      <c r="G43" s="58" t="n">
        <v>91.77</v>
      </c>
      <c r="H43" s="58" t="n">
        <v>113.37</v>
      </c>
      <c r="I43" s="58" t="n">
        <v>4.53</v>
      </c>
      <c r="J43" s="59" t="n">
        <v>2.48351695825422E-005</v>
      </c>
    </row>
    <row r="44" s="51" customFormat="true" ht="26" hidden="false" customHeight="true" outlineLevel="0" collapsed="false">
      <c r="A44" s="56" t="s">
        <v>183</v>
      </c>
      <c r="B44" s="56" t="s">
        <v>184</v>
      </c>
      <c r="C44" s="56" t="s">
        <v>105</v>
      </c>
      <c r="D44" s="57" t="s">
        <v>185</v>
      </c>
      <c r="E44" s="56" t="s">
        <v>182</v>
      </c>
      <c r="F44" s="56" t="n">
        <v>0.02</v>
      </c>
      <c r="G44" s="58" t="n">
        <v>231.89</v>
      </c>
      <c r="H44" s="58" t="n">
        <v>286.47</v>
      </c>
      <c r="I44" s="58" t="n">
        <v>5.72</v>
      </c>
      <c r="J44" s="59" t="n">
        <v>3.13591986781769E-005</v>
      </c>
    </row>
    <row r="45" s="51" customFormat="true" ht="24" hidden="false" customHeight="true" outlineLevel="0" collapsed="false">
      <c r="A45" s="52" t="s">
        <v>26</v>
      </c>
      <c r="B45" s="52" t="s">
        <v>82</v>
      </c>
      <c r="C45" s="52"/>
      <c r="D45" s="53" t="s">
        <v>27</v>
      </c>
      <c r="E45" s="52"/>
      <c r="F45" s="52" t="n">
        <v>1</v>
      </c>
      <c r="G45" s="52"/>
      <c r="H45" s="54" t="n">
        <v>96948.64</v>
      </c>
      <c r="I45" s="54" t="n">
        <v>96948.64</v>
      </c>
      <c r="J45" s="55" t="n">
        <v>0.531509032052281</v>
      </c>
    </row>
    <row r="46" s="51" customFormat="true" ht="24" hidden="false" customHeight="true" outlineLevel="0" collapsed="false">
      <c r="A46" s="60" t="s">
        <v>186</v>
      </c>
      <c r="B46" s="60" t="s">
        <v>82</v>
      </c>
      <c r="C46" s="60"/>
      <c r="D46" s="61" t="s">
        <v>187</v>
      </c>
      <c r="E46" s="60"/>
      <c r="F46" s="60" t="n">
        <v>1</v>
      </c>
      <c r="G46" s="60"/>
      <c r="H46" s="62" t="n">
        <v>13861.12</v>
      </c>
      <c r="I46" s="62" t="n">
        <v>13861.12</v>
      </c>
      <c r="J46" s="63" t="n">
        <v>0.075991890905953</v>
      </c>
    </row>
    <row r="47" s="51" customFormat="true" ht="26" hidden="false" customHeight="true" outlineLevel="0" collapsed="false">
      <c r="A47" s="56" t="s">
        <v>188</v>
      </c>
      <c r="B47" s="56" t="s">
        <v>189</v>
      </c>
      <c r="C47" s="56" t="s">
        <v>105</v>
      </c>
      <c r="D47" s="57" t="s">
        <v>190</v>
      </c>
      <c r="E47" s="56" t="s">
        <v>107</v>
      </c>
      <c r="F47" s="56" t="n">
        <v>15</v>
      </c>
      <c r="G47" s="58" t="n">
        <v>12.13</v>
      </c>
      <c r="H47" s="58" t="n">
        <v>14.98</v>
      </c>
      <c r="I47" s="58" t="n">
        <v>224.7</v>
      </c>
      <c r="J47" s="59" t="n">
        <v>0.00123189019982279</v>
      </c>
    </row>
    <row r="48" s="51" customFormat="true" ht="26" hidden="false" customHeight="true" outlineLevel="0" collapsed="false">
      <c r="A48" s="56" t="s">
        <v>191</v>
      </c>
      <c r="B48" s="56" t="s">
        <v>192</v>
      </c>
      <c r="C48" s="56" t="s">
        <v>105</v>
      </c>
      <c r="D48" s="57" t="s">
        <v>193</v>
      </c>
      <c r="E48" s="56" t="s">
        <v>107</v>
      </c>
      <c r="F48" s="56" t="n">
        <v>429.43</v>
      </c>
      <c r="G48" s="58" t="n">
        <v>3.79</v>
      </c>
      <c r="H48" s="58" t="n">
        <v>4.68</v>
      </c>
      <c r="I48" s="58" t="n">
        <v>2009.73</v>
      </c>
      <c r="J48" s="59" t="n">
        <v>0.0110180983145966</v>
      </c>
    </row>
    <row r="49" s="51" customFormat="true" ht="26" hidden="false" customHeight="true" outlineLevel="0" collapsed="false">
      <c r="A49" s="56" t="s">
        <v>194</v>
      </c>
      <c r="B49" s="56" t="s">
        <v>195</v>
      </c>
      <c r="C49" s="56" t="s">
        <v>85</v>
      </c>
      <c r="D49" s="57" t="s">
        <v>196</v>
      </c>
      <c r="E49" s="56" t="s">
        <v>107</v>
      </c>
      <c r="F49" s="56" t="n">
        <v>429.43</v>
      </c>
      <c r="G49" s="58" t="n">
        <v>20.25</v>
      </c>
      <c r="H49" s="58" t="n">
        <v>25.01</v>
      </c>
      <c r="I49" s="58" t="n">
        <v>10740.04</v>
      </c>
      <c r="J49" s="59" t="n">
        <v>0.0588809524775467</v>
      </c>
    </row>
    <row r="50" s="51" customFormat="true" ht="22.35" hidden="false" customHeight="true" outlineLevel="0" collapsed="false">
      <c r="A50" s="56" t="s">
        <v>197</v>
      </c>
      <c r="B50" s="56" t="s">
        <v>198</v>
      </c>
      <c r="C50" s="56" t="s">
        <v>105</v>
      </c>
      <c r="D50" s="57" t="s">
        <v>199</v>
      </c>
      <c r="E50" s="56" t="s">
        <v>130</v>
      </c>
      <c r="F50" s="56" t="n">
        <v>380.6</v>
      </c>
      <c r="G50" s="58" t="n">
        <v>1.57</v>
      </c>
      <c r="H50" s="58" t="n">
        <v>1.93</v>
      </c>
      <c r="I50" s="58" t="n">
        <v>734.55</v>
      </c>
      <c r="J50" s="59" t="n">
        <v>0.00402708031277182</v>
      </c>
    </row>
    <row r="51" s="51" customFormat="true" ht="26" hidden="false" customHeight="true" outlineLevel="0" collapsed="false">
      <c r="A51" s="56" t="s">
        <v>200</v>
      </c>
      <c r="B51" s="56" t="s">
        <v>201</v>
      </c>
      <c r="C51" s="56" t="s">
        <v>85</v>
      </c>
      <c r="D51" s="57" t="s">
        <v>202</v>
      </c>
      <c r="E51" s="56" t="s">
        <v>107</v>
      </c>
      <c r="F51" s="56" t="n">
        <v>45</v>
      </c>
      <c r="G51" s="58" t="n">
        <v>2.74</v>
      </c>
      <c r="H51" s="58" t="n">
        <v>3.38</v>
      </c>
      <c r="I51" s="58" t="n">
        <v>152.1</v>
      </c>
      <c r="J51" s="59" t="n">
        <v>0.000833869601215158</v>
      </c>
    </row>
    <row r="52" s="51" customFormat="true" ht="24" hidden="false" customHeight="true" outlineLevel="0" collapsed="false">
      <c r="A52" s="60" t="s">
        <v>203</v>
      </c>
      <c r="B52" s="60" t="s">
        <v>82</v>
      </c>
      <c r="C52" s="60"/>
      <c r="D52" s="61" t="s">
        <v>204</v>
      </c>
      <c r="E52" s="60"/>
      <c r="F52" s="60" t="n">
        <v>1</v>
      </c>
      <c r="G52" s="60"/>
      <c r="H52" s="62" t="n">
        <v>16206.66</v>
      </c>
      <c r="I52" s="62" t="n">
        <v>16206.66</v>
      </c>
      <c r="J52" s="63" t="n">
        <v>0.0888510263723186</v>
      </c>
    </row>
    <row r="53" s="51" customFormat="true" ht="26" hidden="false" customHeight="true" outlineLevel="0" collapsed="false">
      <c r="A53" s="56" t="s">
        <v>205</v>
      </c>
      <c r="B53" s="56" t="s">
        <v>206</v>
      </c>
      <c r="C53" s="56" t="s">
        <v>105</v>
      </c>
      <c r="D53" s="57" t="s">
        <v>207</v>
      </c>
      <c r="E53" s="56" t="s">
        <v>107</v>
      </c>
      <c r="F53" s="56" t="n">
        <v>20</v>
      </c>
      <c r="G53" s="58" t="n">
        <v>31</v>
      </c>
      <c r="H53" s="58" t="n">
        <v>38.29</v>
      </c>
      <c r="I53" s="58" t="n">
        <v>765.8</v>
      </c>
      <c r="J53" s="59" t="n">
        <v>0.00419840460624963</v>
      </c>
    </row>
    <row r="54" s="51" customFormat="true" ht="26" hidden="false" customHeight="true" outlineLevel="0" collapsed="false">
      <c r="A54" s="56" t="s">
        <v>208</v>
      </c>
      <c r="B54" s="56" t="s">
        <v>209</v>
      </c>
      <c r="C54" s="56" t="s">
        <v>105</v>
      </c>
      <c r="D54" s="57" t="s">
        <v>210</v>
      </c>
      <c r="E54" s="56" t="s">
        <v>107</v>
      </c>
      <c r="F54" s="56" t="n">
        <v>502.91</v>
      </c>
      <c r="G54" s="58" t="n">
        <v>4.12</v>
      </c>
      <c r="H54" s="58" t="n">
        <v>5.08</v>
      </c>
      <c r="I54" s="58" t="n">
        <v>2554.78</v>
      </c>
      <c r="J54" s="59" t="n">
        <v>0.014006268111719</v>
      </c>
    </row>
    <row r="55" s="51" customFormat="true" ht="26" hidden="false" customHeight="true" outlineLevel="0" collapsed="false">
      <c r="A55" s="56" t="s">
        <v>211</v>
      </c>
      <c r="B55" s="56" t="s">
        <v>195</v>
      </c>
      <c r="C55" s="56" t="s">
        <v>85</v>
      </c>
      <c r="D55" s="57" t="s">
        <v>196</v>
      </c>
      <c r="E55" s="56" t="s">
        <v>107</v>
      </c>
      <c r="F55" s="56" t="n">
        <v>502.91</v>
      </c>
      <c r="G55" s="58" t="n">
        <v>20.25</v>
      </c>
      <c r="H55" s="58" t="n">
        <v>25.01</v>
      </c>
      <c r="I55" s="58" t="n">
        <v>12577.77</v>
      </c>
      <c r="J55" s="59" t="n">
        <v>0.0689560818808414</v>
      </c>
    </row>
    <row r="56" s="51" customFormat="true" ht="26" hidden="false" customHeight="true" outlineLevel="0" collapsed="false">
      <c r="A56" s="56" t="s">
        <v>212</v>
      </c>
      <c r="B56" s="56" t="s">
        <v>198</v>
      </c>
      <c r="C56" s="56" t="s">
        <v>105</v>
      </c>
      <c r="D56" s="57" t="s">
        <v>199</v>
      </c>
      <c r="E56" s="56" t="s">
        <v>130</v>
      </c>
      <c r="F56" s="56" t="n">
        <v>159.75</v>
      </c>
      <c r="G56" s="58" t="n">
        <v>1.57</v>
      </c>
      <c r="H56" s="58" t="n">
        <v>1.93</v>
      </c>
      <c r="I56" s="58" t="n">
        <v>308.31</v>
      </c>
      <c r="J56" s="59" t="n">
        <v>0.00169027177350852</v>
      </c>
    </row>
    <row r="57" s="51" customFormat="true" ht="24" hidden="false" customHeight="true" outlineLevel="0" collapsed="false">
      <c r="A57" s="60" t="s">
        <v>213</v>
      </c>
      <c r="B57" s="60" t="s">
        <v>82</v>
      </c>
      <c r="C57" s="60"/>
      <c r="D57" s="61" t="s">
        <v>214</v>
      </c>
      <c r="E57" s="60"/>
      <c r="F57" s="60" t="n">
        <v>1</v>
      </c>
      <c r="G57" s="60"/>
      <c r="H57" s="62" t="n">
        <v>40019.27</v>
      </c>
      <c r="I57" s="62" t="n">
        <v>40019.27</v>
      </c>
      <c r="J57" s="63" t="n">
        <v>0.219400741063917</v>
      </c>
    </row>
    <row r="58" s="51" customFormat="true" ht="23.2" hidden="false" customHeight="true" outlineLevel="0" collapsed="false">
      <c r="A58" s="56" t="s">
        <v>215</v>
      </c>
      <c r="B58" s="56" t="s">
        <v>216</v>
      </c>
      <c r="C58" s="56" t="s">
        <v>105</v>
      </c>
      <c r="D58" s="57" t="s">
        <v>217</v>
      </c>
      <c r="E58" s="56" t="s">
        <v>107</v>
      </c>
      <c r="F58" s="56" t="n">
        <v>1380.29</v>
      </c>
      <c r="G58" s="58" t="n">
        <v>1.63</v>
      </c>
      <c r="H58" s="58" t="n">
        <v>2.01</v>
      </c>
      <c r="I58" s="58" t="n">
        <v>2774.38</v>
      </c>
      <c r="J58" s="59" t="n">
        <v>0.0152101981868462</v>
      </c>
    </row>
    <row r="59" s="51" customFormat="true" ht="33.15" hidden="false" customHeight="true" outlineLevel="0" collapsed="false">
      <c r="A59" s="56" t="s">
        <v>218</v>
      </c>
      <c r="B59" s="56" t="s">
        <v>219</v>
      </c>
      <c r="C59" s="56" t="s">
        <v>105</v>
      </c>
      <c r="D59" s="57" t="s">
        <v>220</v>
      </c>
      <c r="E59" s="56" t="s">
        <v>107</v>
      </c>
      <c r="F59" s="56" t="n">
        <v>1380.29</v>
      </c>
      <c r="G59" s="58" t="n">
        <v>21.48</v>
      </c>
      <c r="H59" s="58" t="n">
        <v>26.53</v>
      </c>
      <c r="I59" s="58" t="n">
        <v>36619.09</v>
      </c>
      <c r="J59" s="59" t="n">
        <v>0.200759671105601</v>
      </c>
    </row>
    <row r="60" s="51" customFormat="true" ht="26" hidden="false" customHeight="true" outlineLevel="0" collapsed="false">
      <c r="A60" s="56" t="s">
        <v>221</v>
      </c>
      <c r="B60" s="56" t="s">
        <v>222</v>
      </c>
      <c r="C60" s="56" t="s">
        <v>105</v>
      </c>
      <c r="D60" s="57" t="s">
        <v>223</v>
      </c>
      <c r="E60" s="56" t="s">
        <v>130</v>
      </c>
      <c r="F60" s="56" t="n">
        <v>298</v>
      </c>
      <c r="G60" s="58" t="n">
        <v>1.7</v>
      </c>
      <c r="H60" s="58" t="n">
        <v>2.1</v>
      </c>
      <c r="I60" s="58" t="n">
        <v>625.8</v>
      </c>
      <c r="J60" s="59" t="n">
        <v>0.00343087177146907</v>
      </c>
    </row>
    <row r="61" s="51" customFormat="true" ht="24" hidden="false" customHeight="true" outlineLevel="0" collapsed="false">
      <c r="A61" s="60" t="s">
        <v>224</v>
      </c>
      <c r="B61" s="60" t="s">
        <v>82</v>
      </c>
      <c r="C61" s="60"/>
      <c r="D61" s="61" t="s">
        <v>225</v>
      </c>
      <c r="E61" s="60"/>
      <c r="F61" s="60" t="n">
        <v>1</v>
      </c>
      <c r="G61" s="60"/>
      <c r="H61" s="62" t="n">
        <v>14330.92</v>
      </c>
      <c r="I61" s="62" t="n">
        <v>14330.92</v>
      </c>
      <c r="J61" s="63" t="n">
        <v>0.0785675118043809</v>
      </c>
    </row>
    <row r="62" s="51" customFormat="true" ht="26" hidden="false" customHeight="true" outlineLevel="0" collapsed="false">
      <c r="A62" s="56" t="s">
        <v>226</v>
      </c>
      <c r="B62" s="56" t="s">
        <v>227</v>
      </c>
      <c r="C62" s="56" t="s">
        <v>85</v>
      </c>
      <c r="D62" s="57" t="s">
        <v>228</v>
      </c>
      <c r="E62" s="56" t="s">
        <v>107</v>
      </c>
      <c r="F62" s="56" t="n">
        <v>30</v>
      </c>
      <c r="G62" s="58" t="n">
        <v>2.76</v>
      </c>
      <c r="H62" s="58" t="n">
        <v>3.4</v>
      </c>
      <c r="I62" s="58" t="n">
        <v>102</v>
      </c>
      <c r="J62" s="59" t="n">
        <v>0.000559202493911546</v>
      </c>
    </row>
    <row r="63" s="51" customFormat="true" ht="26" hidden="false" customHeight="true" outlineLevel="0" collapsed="false">
      <c r="A63" s="56" t="s">
        <v>229</v>
      </c>
      <c r="B63" s="56" t="s">
        <v>209</v>
      </c>
      <c r="C63" s="56" t="s">
        <v>105</v>
      </c>
      <c r="D63" s="57" t="s">
        <v>210</v>
      </c>
      <c r="E63" s="56" t="s">
        <v>107</v>
      </c>
      <c r="F63" s="56" t="n">
        <v>754.45</v>
      </c>
      <c r="G63" s="58" t="n">
        <v>4.12</v>
      </c>
      <c r="H63" s="58" t="n">
        <v>5.08</v>
      </c>
      <c r="I63" s="58" t="n">
        <v>3832.6</v>
      </c>
      <c r="J63" s="59" t="n">
        <v>0.0210117595898568</v>
      </c>
    </row>
    <row r="64" s="51" customFormat="true" ht="26" hidden="false" customHeight="true" outlineLevel="0" collapsed="false">
      <c r="A64" s="56" t="s">
        <v>230</v>
      </c>
      <c r="B64" s="56" t="s">
        <v>231</v>
      </c>
      <c r="C64" s="56" t="s">
        <v>105</v>
      </c>
      <c r="D64" s="57" t="s">
        <v>232</v>
      </c>
      <c r="E64" s="56" t="s">
        <v>107</v>
      </c>
      <c r="F64" s="56" t="n">
        <v>754.45</v>
      </c>
      <c r="G64" s="58" t="n">
        <v>11.16</v>
      </c>
      <c r="H64" s="58" t="n">
        <v>13.78</v>
      </c>
      <c r="I64" s="58" t="n">
        <v>10396.32</v>
      </c>
      <c r="J64" s="59" t="n">
        <v>0.0569965497206126</v>
      </c>
    </row>
    <row r="65" s="51" customFormat="true" ht="24" hidden="false" customHeight="true" outlineLevel="0" collapsed="false">
      <c r="A65" s="60" t="s">
        <v>233</v>
      </c>
      <c r="B65" s="60" t="s">
        <v>82</v>
      </c>
      <c r="C65" s="60"/>
      <c r="D65" s="61" t="s">
        <v>234</v>
      </c>
      <c r="E65" s="60"/>
      <c r="F65" s="60" t="n">
        <v>1</v>
      </c>
      <c r="G65" s="60"/>
      <c r="H65" s="62" t="n">
        <v>12530.67</v>
      </c>
      <c r="I65" s="62" t="n">
        <v>12530.67</v>
      </c>
      <c r="J65" s="63" t="n">
        <v>0.0686978619057117</v>
      </c>
    </row>
    <row r="66" s="51" customFormat="true" ht="26" hidden="false" customHeight="true" outlineLevel="0" collapsed="false">
      <c r="A66" s="56" t="s">
        <v>235</v>
      </c>
      <c r="B66" s="56" t="s">
        <v>236</v>
      </c>
      <c r="C66" s="56" t="s">
        <v>105</v>
      </c>
      <c r="D66" s="57" t="s">
        <v>237</v>
      </c>
      <c r="E66" s="56" t="s">
        <v>107</v>
      </c>
      <c r="F66" s="56" t="n">
        <v>160.98</v>
      </c>
      <c r="G66" s="58" t="n">
        <v>10.27</v>
      </c>
      <c r="H66" s="58" t="n">
        <v>12.68</v>
      </c>
      <c r="I66" s="58" t="n">
        <v>2041.22</v>
      </c>
      <c r="J66" s="59" t="n">
        <v>0.0111907383786483</v>
      </c>
    </row>
    <row r="67" s="51" customFormat="true" ht="52" hidden="false" customHeight="true" outlineLevel="0" collapsed="false">
      <c r="A67" s="56" t="s">
        <v>238</v>
      </c>
      <c r="B67" s="56" t="s">
        <v>239</v>
      </c>
      <c r="C67" s="56" t="s">
        <v>105</v>
      </c>
      <c r="D67" s="57" t="s">
        <v>240</v>
      </c>
      <c r="E67" s="56" t="s">
        <v>107</v>
      </c>
      <c r="F67" s="56" t="n">
        <v>160.98</v>
      </c>
      <c r="G67" s="58" t="n">
        <v>52.75</v>
      </c>
      <c r="H67" s="58" t="n">
        <v>65.16</v>
      </c>
      <c r="I67" s="58" t="n">
        <v>10489.45</v>
      </c>
      <c r="J67" s="59" t="n">
        <v>0.0575071235270634</v>
      </c>
    </row>
    <row r="68" s="51" customFormat="true" ht="24" hidden="false" customHeight="true" outlineLevel="0" collapsed="false">
      <c r="A68" s="52" t="s">
        <v>28</v>
      </c>
      <c r="B68" s="52" t="s">
        <v>82</v>
      </c>
      <c r="C68" s="52"/>
      <c r="D68" s="53" t="s">
        <v>29</v>
      </c>
      <c r="E68" s="52"/>
      <c r="F68" s="52" t="n">
        <v>1</v>
      </c>
      <c r="G68" s="52"/>
      <c r="H68" s="54" t="n">
        <v>4336.59</v>
      </c>
      <c r="I68" s="54" t="n">
        <v>4336.59</v>
      </c>
      <c r="J68" s="55" t="n">
        <v>0.0237748229712928</v>
      </c>
    </row>
    <row r="69" s="51" customFormat="true" ht="24" hidden="false" customHeight="true" outlineLevel="0" collapsed="false">
      <c r="A69" s="56" t="s">
        <v>241</v>
      </c>
      <c r="B69" s="56" t="s">
        <v>180</v>
      </c>
      <c r="C69" s="56" t="s">
        <v>105</v>
      </c>
      <c r="D69" s="57" t="s">
        <v>181</v>
      </c>
      <c r="E69" s="56" t="s">
        <v>182</v>
      </c>
      <c r="F69" s="56" t="n">
        <v>1.53</v>
      </c>
      <c r="G69" s="58" t="n">
        <v>91.77</v>
      </c>
      <c r="H69" s="58" t="n">
        <v>113.37</v>
      </c>
      <c r="I69" s="58" t="n">
        <v>173.45</v>
      </c>
      <c r="J69" s="59" t="n">
        <v>0.000950918358519192</v>
      </c>
    </row>
    <row r="70" s="51" customFormat="true" ht="24" hidden="false" customHeight="true" outlineLevel="0" collapsed="false">
      <c r="A70" s="56" t="s">
        <v>242</v>
      </c>
      <c r="B70" s="56" t="s">
        <v>243</v>
      </c>
      <c r="C70" s="56" t="s">
        <v>85</v>
      </c>
      <c r="D70" s="57" t="s">
        <v>244</v>
      </c>
      <c r="E70" s="56" t="s">
        <v>182</v>
      </c>
      <c r="F70" s="56" t="n">
        <v>3.23</v>
      </c>
      <c r="G70" s="58" t="n">
        <v>161.1</v>
      </c>
      <c r="H70" s="58" t="n">
        <v>199.02</v>
      </c>
      <c r="I70" s="58" t="n">
        <v>642.83</v>
      </c>
      <c r="J70" s="59" t="n">
        <v>0.00352423665844274</v>
      </c>
    </row>
    <row r="71" s="51" customFormat="true" ht="26" hidden="false" customHeight="true" outlineLevel="0" collapsed="false">
      <c r="A71" s="56" t="s">
        <v>245</v>
      </c>
      <c r="B71" s="56" t="s">
        <v>246</v>
      </c>
      <c r="C71" s="56" t="s">
        <v>85</v>
      </c>
      <c r="D71" s="57" t="s">
        <v>247</v>
      </c>
      <c r="E71" s="56" t="s">
        <v>107</v>
      </c>
      <c r="F71" s="56" t="n">
        <v>32.35</v>
      </c>
      <c r="G71" s="58" t="n">
        <v>49.84</v>
      </c>
      <c r="H71" s="58" t="n">
        <v>61.57</v>
      </c>
      <c r="I71" s="58" t="n">
        <v>1991.78</v>
      </c>
      <c r="J71" s="59" t="n">
        <v>0.0109196896404229</v>
      </c>
    </row>
    <row r="72" s="51" customFormat="true" ht="52" hidden="false" customHeight="true" outlineLevel="0" collapsed="false">
      <c r="A72" s="56" t="s">
        <v>248</v>
      </c>
      <c r="B72" s="56" t="s">
        <v>249</v>
      </c>
      <c r="C72" s="56" t="s">
        <v>105</v>
      </c>
      <c r="D72" s="57" t="s">
        <v>250</v>
      </c>
      <c r="E72" s="56" t="s">
        <v>130</v>
      </c>
      <c r="F72" s="56" t="n">
        <v>26.25</v>
      </c>
      <c r="G72" s="58" t="n">
        <v>47.14</v>
      </c>
      <c r="H72" s="58" t="n">
        <v>58.23</v>
      </c>
      <c r="I72" s="58" t="n">
        <v>1528.53</v>
      </c>
      <c r="J72" s="59" t="n">
        <v>0.00837997831390799</v>
      </c>
    </row>
    <row r="73" s="51" customFormat="true" ht="24" hidden="false" customHeight="true" outlineLevel="0" collapsed="false">
      <c r="A73" s="52" t="s">
        <v>30</v>
      </c>
      <c r="B73" s="52" t="s">
        <v>82</v>
      </c>
      <c r="C73" s="52"/>
      <c r="D73" s="53" t="s">
        <v>31</v>
      </c>
      <c r="E73" s="52"/>
      <c r="F73" s="52" t="n">
        <v>1</v>
      </c>
      <c r="G73" s="52"/>
      <c r="H73" s="54" t="n">
        <v>7593.98</v>
      </c>
      <c r="I73" s="54" t="n">
        <v>7593.98</v>
      </c>
      <c r="J73" s="55" t="n">
        <v>0.0416330642619059</v>
      </c>
    </row>
    <row r="74" s="51" customFormat="true" ht="39" hidden="false" customHeight="true" outlineLevel="0" collapsed="false">
      <c r="A74" s="56" t="s">
        <v>251</v>
      </c>
      <c r="B74" s="56" t="s">
        <v>252</v>
      </c>
      <c r="C74" s="56" t="s">
        <v>105</v>
      </c>
      <c r="D74" s="57" t="s">
        <v>253</v>
      </c>
      <c r="E74" s="56" t="s">
        <v>182</v>
      </c>
      <c r="F74" s="56" t="n">
        <v>5.22</v>
      </c>
      <c r="G74" s="58" t="n">
        <v>957.75</v>
      </c>
      <c r="H74" s="58" t="n">
        <v>1183.2</v>
      </c>
      <c r="I74" s="58" t="n">
        <v>6176.3</v>
      </c>
      <c r="J74" s="59" t="n">
        <v>0.0338608074818224</v>
      </c>
    </row>
    <row r="75" s="51" customFormat="true" ht="26" hidden="false" customHeight="true" outlineLevel="0" collapsed="false">
      <c r="A75" s="56" t="s">
        <v>254</v>
      </c>
      <c r="B75" s="56" t="s">
        <v>255</v>
      </c>
      <c r="C75" s="56" t="s">
        <v>85</v>
      </c>
      <c r="D75" s="57" t="s">
        <v>256</v>
      </c>
      <c r="E75" s="56" t="s">
        <v>117</v>
      </c>
      <c r="F75" s="56" t="n">
        <v>9</v>
      </c>
      <c r="G75" s="58" t="n">
        <v>127.51</v>
      </c>
      <c r="H75" s="58" t="n">
        <v>157.52</v>
      </c>
      <c r="I75" s="58" t="n">
        <v>1417.68</v>
      </c>
      <c r="J75" s="59" t="n">
        <v>0.00777225678008353</v>
      </c>
    </row>
    <row r="76" s="51" customFormat="true" ht="24" hidden="false" customHeight="true" outlineLevel="0" collapsed="false">
      <c r="A76" s="52" t="s">
        <v>32</v>
      </c>
      <c r="B76" s="52" t="s">
        <v>82</v>
      </c>
      <c r="C76" s="52"/>
      <c r="D76" s="53" t="s">
        <v>33</v>
      </c>
      <c r="E76" s="52"/>
      <c r="F76" s="52" t="n">
        <v>1</v>
      </c>
      <c r="G76" s="52"/>
      <c r="H76" s="54" t="n">
        <v>4622.55</v>
      </c>
      <c r="I76" s="54" t="n">
        <v>4622.55</v>
      </c>
      <c r="J76" s="55" t="n">
        <v>0.025342563610106</v>
      </c>
    </row>
    <row r="77" s="51" customFormat="true" ht="24" hidden="false" customHeight="true" outlineLevel="0" collapsed="false">
      <c r="A77" s="56" t="s">
        <v>257</v>
      </c>
      <c r="B77" s="56" t="s">
        <v>258</v>
      </c>
      <c r="C77" s="56" t="s">
        <v>85</v>
      </c>
      <c r="D77" s="57" t="s">
        <v>259</v>
      </c>
      <c r="E77" s="56" t="s">
        <v>107</v>
      </c>
      <c r="F77" s="56" t="n">
        <v>924.51</v>
      </c>
      <c r="G77" s="58" t="n">
        <v>4.05</v>
      </c>
      <c r="H77" s="58" t="n">
        <v>5</v>
      </c>
      <c r="I77" s="58" t="n">
        <v>4622.55</v>
      </c>
      <c r="J77" s="59" t="n">
        <v>0.025342563610106</v>
      </c>
    </row>
    <row r="78" customFormat="false" ht="9.7" hidden="false" customHeight="true" outlineLevel="0" collapsed="false">
      <c r="A78" s="44"/>
      <c r="B78" s="44"/>
      <c r="C78" s="44"/>
      <c r="D78" s="44"/>
      <c r="E78" s="44"/>
      <c r="F78" s="44"/>
      <c r="G78" s="44"/>
      <c r="H78" s="44"/>
      <c r="I78" s="44"/>
      <c r="J78" s="44"/>
    </row>
    <row r="79" customFormat="false" ht="22.35" hidden="false" customHeight="true" outlineLevel="0" collapsed="false">
      <c r="A79" s="21"/>
      <c r="B79" s="22" t="s">
        <v>34</v>
      </c>
      <c r="C79" s="22"/>
      <c r="D79" s="22"/>
      <c r="E79" s="64"/>
      <c r="F79" s="65"/>
      <c r="G79" s="65"/>
      <c r="H79" s="23" t="s">
        <v>35</v>
      </c>
      <c r="I79" s="23"/>
      <c r="J79" s="64"/>
    </row>
    <row r="80" customFormat="false" ht="12.8" hidden="false" customHeight="false" outlineLevel="0" collapsed="false">
      <c r="A80" s="26"/>
      <c r="B80" s="26"/>
      <c r="C80" s="26"/>
      <c r="D80" s="27"/>
      <c r="E80" s="28"/>
      <c r="F80" s="8"/>
      <c r="G80" s="8"/>
      <c r="H80" s="66"/>
      <c r="I80" s="66"/>
      <c r="J80" s="66"/>
    </row>
    <row r="81" customFormat="false" ht="12.8" hidden="false" customHeight="false" outlineLevel="0" collapsed="false">
      <c r="A81" s="26"/>
      <c r="B81" s="26"/>
      <c r="C81" s="26"/>
      <c r="D81" s="27"/>
      <c r="E81" s="28"/>
      <c r="F81" s="8"/>
      <c r="G81" s="8"/>
      <c r="H81" s="66"/>
      <c r="I81" s="66"/>
      <c r="J81" s="66"/>
    </row>
    <row r="82" customFormat="false" ht="24.6" hidden="false" customHeight="true" outlineLevel="0" collapsed="false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customFormat="false" ht="70" hidden="false" customHeight="true" outlineLevel="0" collapsed="false">
      <c r="A83" s="67" t="s">
        <v>36</v>
      </c>
      <c r="B83" s="67"/>
      <c r="C83" s="67"/>
      <c r="D83" s="67"/>
      <c r="E83" s="67"/>
      <c r="F83" s="67"/>
      <c r="G83" s="67"/>
      <c r="H83" s="67"/>
      <c r="I83" s="67"/>
      <c r="J83" s="67"/>
    </row>
  </sheetData>
  <mergeCells count="18">
    <mergeCell ref="B1:D1"/>
    <mergeCell ref="E1:F1"/>
    <mergeCell ref="G1:H1"/>
    <mergeCell ref="I1:J1"/>
    <mergeCell ref="B2:D2"/>
    <mergeCell ref="E2:F2"/>
    <mergeCell ref="I2:J2"/>
    <mergeCell ref="A3:J3"/>
    <mergeCell ref="B79:D79"/>
    <mergeCell ref="F79:G79"/>
    <mergeCell ref="H79:I79"/>
    <mergeCell ref="A80:C80"/>
    <mergeCell ref="F80:G80"/>
    <mergeCell ref="H80:J80"/>
    <mergeCell ref="A81:C81"/>
    <mergeCell ref="F81:G81"/>
    <mergeCell ref="H81:J81"/>
    <mergeCell ref="A83:J83"/>
  </mergeCells>
  <printOptions headings="false" gridLines="false" gridLinesSet="true" horizontalCentered="true" verticalCentered="false"/>
  <pageMargins left="0.5" right="0.5" top="0.5" bottom="0.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53"/>
  <sheetViews>
    <sheetView showFormulas="false" showGridLines="true" showRowColHeaders="true" showZeros="true" rightToLeft="false" tabSelected="false" showOutlineSymbols="true" defaultGridColor="true" view="pageBreakPreview" topLeftCell="A43" colorId="64" zoomScale="90" zoomScaleNormal="90" zoomScalePageLayoutView="90" workbookViewId="0">
      <selection pane="topLeft" activeCell="L18" activeCellId="0" sqref="L18"/>
    </sheetView>
  </sheetViews>
  <sheetFormatPr defaultColWidth="9.47265625" defaultRowHeight="12.8" customHeight="true" zeroHeight="false" outlineLevelRow="0" outlineLevelCol="0"/>
  <cols>
    <col collapsed="false" customWidth="true" hidden="false" outlineLevel="0" max="1" min="1" style="50" width="16.83"/>
    <col collapsed="false" customWidth="true" hidden="false" outlineLevel="0" max="2" min="2" style="50" width="13.19"/>
    <col collapsed="false" customWidth="true" hidden="false" outlineLevel="0" max="3" min="3" style="50" width="10.99"/>
    <col collapsed="false" customWidth="true" hidden="false" outlineLevel="0" max="4" min="4" style="1" width="65.95"/>
    <col collapsed="false" customWidth="true" hidden="false" outlineLevel="0" max="5" min="5" style="1" width="16.49"/>
    <col collapsed="false" customWidth="true" hidden="false" outlineLevel="0" max="6" min="6" style="1" width="13.19"/>
    <col collapsed="false" customWidth="true" hidden="false" outlineLevel="0" max="8" min="7" style="50" width="13.19"/>
    <col collapsed="false" customWidth="true" hidden="false" outlineLevel="0" max="10" min="9" style="50" width="15.39"/>
    <col collapsed="false" customWidth="true" hidden="false" outlineLevel="0" max="11" min="11" style="1" width="15.39"/>
  </cols>
  <sheetData>
    <row r="1" customFormat="false" ht="14.15" hidden="false" customHeight="true" outlineLevel="0" collapsed="false">
      <c r="A1" s="2"/>
      <c r="B1" s="3" t="s">
        <v>0</v>
      </c>
      <c r="C1" s="3"/>
      <c r="D1" s="3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73.1" hidden="false" customHeight="true" outlineLevel="0" collapsed="false">
      <c r="A2" s="6"/>
      <c r="B2" s="7" t="s">
        <v>4</v>
      </c>
      <c r="C2" s="7"/>
      <c r="D2" s="7"/>
      <c r="E2" s="8" t="s">
        <v>5</v>
      </c>
      <c r="F2" s="8"/>
      <c r="G2" s="9" t="n">
        <v>0.2354</v>
      </c>
      <c r="H2" s="68"/>
      <c r="I2" s="8" t="s">
        <v>6</v>
      </c>
      <c r="J2" s="8"/>
    </row>
    <row r="3" customFormat="false" ht="26.1" hidden="false" customHeight="true" outlineLevel="0" collapsed="false">
      <c r="A3" s="12" t="s">
        <v>260</v>
      </c>
      <c r="B3" s="12"/>
      <c r="C3" s="12"/>
      <c r="D3" s="12"/>
      <c r="E3" s="12"/>
      <c r="F3" s="12"/>
      <c r="G3" s="12"/>
      <c r="H3" s="12"/>
      <c r="I3" s="12"/>
      <c r="J3" s="12"/>
    </row>
    <row r="4" customFormat="false" ht="18" hidden="false" customHeight="true" outlineLevel="0" collapsed="false">
      <c r="A4" s="13" t="s">
        <v>83</v>
      </c>
      <c r="B4" s="13" t="s">
        <v>76</v>
      </c>
      <c r="C4" s="13" t="s">
        <v>77</v>
      </c>
      <c r="D4" s="14" t="s">
        <v>9</v>
      </c>
      <c r="E4" s="14" t="s">
        <v>261</v>
      </c>
      <c r="F4" s="14"/>
      <c r="G4" s="13" t="s">
        <v>117</v>
      </c>
      <c r="H4" s="13" t="s">
        <v>79</v>
      </c>
      <c r="I4" s="13" t="s">
        <v>80</v>
      </c>
      <c r="J4" s="13" t="s">
        <v>10</v>
      </c>
    </row>
    <row r="5" customFormat="false" ht="26" hidden="false" customHeight="true" outlineLevel="0" collapsed="false">
      <c r="A5" s="69" t="s">
        <v>262</v>
      </c>
      <c r="B5" s="69" t="s">
        <v>84</v>
      </c>
      <c r="C5" s="69" t="s">
        <v>263</v>
      </c>
      <c r="D5" s="70" t="s">
        <v>86</v>
      </c>
      <c r="E5" s="70" t="s">
        <v>264</v>
      </c>
      <c r="F5" s="70"/>
      <c r="G5" s="69" t="s">
        <v>87</v>
      </c>
      <c r="H5" s="71" t="n">
        <v>1</v>
      </c>
      <c r="I5" s="72" t="n">
        <v>487.92</v>
      </c>
      <c r="J5" s="72" t="n">
        <v>487.92</v>
      </c>
    </row>
    <row r="6" customFormat="false" ht="26" hidden="false" customHeight="true" outlineLevel="0" collapsed="false">
      <c r="A6" s="73" t="s">
        <v>265</v>
      </c>
      <c r="B6" s="73" t="s">
        <v>266</v>
      </c>
      <c r="C6" s="73" t="s">
        <v>105</v>
      </c>
      <c r="D6" s="74" t="s">
        <v>267</v>
      </c>
      <c r="E6" s="74" t="s">
        <v>268</v>
      </c>
      <c r="F6" s="74"/>
      <c r="G6" s="73" t="s">
        <v>269</v>
      </c>
      <c r="H6" s="75" t="n">
        <v>24</v>
      </c>
      <c r="I6" s="76" t="n">
        <v>0.31</v>
      </c>
      <c r="J6" s="76" t="n">
        <v>7.44</v>
      </c>
    </row>
    <row r="7" customFormat="false" ht="26" hidden="false" customHeight="true" outlineLevel="0" collapsed="false">
      <c r="A7" s="77" t="s">
        <v>270</v>
      </c>
      <c r="B7" s="77" t="s">
        <v>271</v>
      </c>
      <c r="C7" s="77" t="s">
        <v>105</v>
      </c>
      <c r="D7" s="78" t="s">
        <v>272</v>
      </c>
      <c r="E7" s="78" t="s">
        <v>273</v>
      </c>
      <c r="F7" s="78"/>
      <c r="G7" s="77" t="s">
        <v>269</v>
      </c>
      <c r="H7" s="79" t="n">
        <v>24</v>
      </c>
      <c r="I7" s="80" t="n">
        <v>0.05</v>
      </c>
      <c r="J7" s="80" t="n">
        <v>1.2</v>
      </c>
    </row>
    <row r="8" customFormat="false" ht="24" hidden="false" customHeight="true" outlineLevel="0" collapsed="false">
      <c r="A8" s="77" t="s">
        <v>270</v>
      </c>
      <c r="B8" s="77" t="s">
        <v>274</v>
      </c>
      <c r="C8" s="77" t="s">
        <v>105</v>
      </c>
      <c r="D8" s="78" t="s">
        <v>275</v>
      </c>
      <c r="E8" s="78" t="s">
        <v>273</v>
      </c>
      <c r="F8" s="78"/>
      <c r="G8" s="77" t="s">
        <v>269</v>
      </c>
      <c r="H8" s="79" t="n">
        <v>24</v>
      </c>
      <c r="I8" s="80" t="n">
        <v>0.08</v>
      </c>
      <c r="J8" s="80" t="n">
        <v>1.92</v>
      </c>
    </row>
    <row r="9" customFormat="false" ht="26" hidden="false" customHeight="true" outlineLevel="0" collapsed="false">
      <c r="A9" s="77" t="s">
        <v>270</v>
      </c>
      <c r="B9" s="77" t="s">
        <v>276</v>
      </c>
      <c r="C9" s="77" t="s">
        <v>105</v>
      </c>
      <c r="D9" s="78" t="s">
        <v>277</v>
      </c>
      <c r="E9" s="78" t="s">
        <v>273</v>
      </c>
      <c r="F9" s="78"/>
      <c r="G9" s="77" t="s">
        <v>269</v>
      </c>
      <c r="H9" s="79" t="n">
        <v>24</v>
      </c>
      <c r="I9" s="80" t="n">
        <v>0.74</v>
      </c>
      <c r="J9" s="80" t="n">
        <v>17.76</v>
      </c>
    </row>
    <row r="10" customFormat="false" ht="26" hidden="false" customHeight="true" outlineLevel="0" collapsed="false">
      <c r="A10" s="77" t="s">
        <v>270</v>
      </c>
      <c r="B10" s="77" t="s">
        <v>278</v>
      </c>
      <c r="C10" s="77" t="s">
        <v>105</v>
      </c>
      <c r="D10" s="78" t="s">
        <v>279</v>
      </c>
      <c r="E10" s="78" t="s">
        <v>273</v>
      </c>
      <c r="F10" s="78"/>
      <c r="G10" s="77" t="s">
        <v>269</v>
      </c>
      <c r="H10" s="79" t="n">
        <v>24</v>
      </c>
      <c r="I10" s="80" t="n">
        <v>1.43</v>
      </c>
      <c r="J10" s="80" t="n">
        <v>34.32</v>
      </c>
    </row>
    <row r="11" customFormat="false" ht="26" hidden="false" customHeight="true" outlineLevel="0" collapsed="false">
      <c r="A11" s="77" t="s">
        <v>270</v>
      </c>
      <c r="B11" s="77" t="s">
        <v>280</v>
      </c>
      <c r="C11" s="77" t="s">
        <v>105</v>
      </c>
      <c r="D11" s="78" t="s">
        <v>281</v>
      </c>
      <c r="E11" s="78" t="s">
        <v>282</v>
      </c>
      <c r="F11" s="78"/>
      <c r="G11" s="77" t="s">
        <v>269</v>
      </c>
      <c r="H11" s="79" t="n">
        <v>24</v>
      </c>
      <c r="I11" s="80" t="n">
        <v>17.72</v>
      </c>
      <c r="J11" s="80" t="n">
        <v>425.28</v>
      </c>
    </row>
    <row r="12" customFormat="false" ht="12.8" hidden="false" customHeight="true" outlineLevel="0" collapsed="false">
      <c r="A12" s="7" t="s">
        <v>283</v>
      </c>
      <c r="B12" s="7"/>
      <c r="C12" s="7"/>
      <c r="D12" s="7"/>
      <c r="E12" s="7"/>
      <c r="F12" s="7"/>
      <c r="G12" s="7"/>
      <c r="H12" s="7"/>
      <c r="I12" s="7"/>
      <c r="J12" s="7"/>
    </row>
    <row r="13" customFormat="false" ht="12.8" hidden="false" customHeight="true" outlineLevel="0" collapsed="false">
      <c r="A13" s="81" t="s">
        <v>284</v>
      </c>
      <c r="B13" s="81"/>
      <c r="C13" s="81"/>
      <c r="D13" s="81"/>
      <c r="E13" s="81"/>
      <c r="F13" s="81"/>
      <c r="G13" s="81"/>
      <c r="H13" s="81"/>
      <c r="I13" s="81"/>
      <c r="J13" s="81"/>
    </row>
    <row r="14" customFormat="false" ht="1" hidden="false" customHeight="true" outlineLevel="0" collapsed="false">
      <c r="A14" s="82"/>
      <c r="B14" s="82"/>
      <c r="C14" s="82"/>
      <c r="D14" s="83"/>
      <c r="E14" s="83"/>
      <c r="F14" s="83"/>
      <c r="G14" s="82"/>
      <c r="H14" s="82"/>
      <c r="I14" s="82"/>
      <c r="J14" s="82"/>
    </row>
    <row r="15" customFormat="false" ht="18" hidden="false" customHeight="true" outlineLevel="0" collapsed="false">
      <c r="A15" s="13" t="s">
        <v>285</v>
      </c>
      <c r="B15" s="13" t="s">
        <v>76</v>
      </c>
      <c r="C15" s="13" t="s">
        <v>77</v>
      </c>
      <c r="D15" s="14" t="s">
        <v>9</v>
      </c>
      <c r="E15" s="14" t="s">
        <v>261</v>
      </c>
      <c r="F15" s="14"/>
      <c r="G15" s="13" t="s">
        <v>117</v>
      </c>
      <c r="H15" s="13" t="s">
        <v>79</v>
      </c>
      <c r="I15" s="13" t="s">
        <v>80</v>
      </c>
      <c r="J15" s="13" t="s">
        <v>10</v>
      </c>
    </row>
    <row r="16" customFormat="false" ht="26" hidden="false" customHeight="true" outlineLevel="0" collapsed="false">
      <c r="A16" s="69" t="s">
        <v>262</v>
      </c>
      <c r="B16" s="69" t="s">
        <v>89</v>
      </c>
      <c r="C16" s="69" t="s">
        <v>263</v>
      </c>
      <c r="D16" s="70" t="s">
        <v>90</v>
      </c>
      <c r="E16" s="70" t="s">
        <v>286</v>
      </c>
      <c r="F16" s="70"/>
      <c r="G16" s="69" t="s">
        <v>87</v>
      </c>
      <c r="H16" s="71" t="n">
        <v>1</v>
      </c>
      <c r="I16" s="72" t="n">
        <v>2400</v>
      </c>
      <c r="J16" s="72" t="n">
        <v>2400</v>
      </c>
    </row>
    <row r="17" customFormat="false" ht="26" hidden="false" customHeight="true" outlineLevel="0" collapsed="false">
      <c r="A17" s="77" t="s">
        <v>270</v>
      </c>
      <c r="B17" s="77" t="s">
        <v>287</v>
      </c>
      <c r="C17" s="77" t="s">
        <v>263</v>
      </c>
      <c r="D17" s="78" t="s">
        <v>288</v>
      </c>
      <c r="E17" s="78" t="s">
        <v>289</v>
      </c>
      <c r="F17" s="78"/>
      <c r="G17" s="77" t="s">
        <v>87</v>
      </c>
      <c r="H17" s="79" t="n">
        <v>1</v>
      </c>
      <c r="I17" s="80" t="n">
        <v>2400</v>
      </c>
      <c r="J17" s="80" t="n">
        <v>2400</v>
      </c>
    </row>
    <row r="18" customFormat="false" ht="12.8" hidden="false" customHeight="true" outlineLevel="0" collapsed="false">
      <c r="A18" s="7" t="s">
        <v>283</v>
      </c>
      <c r="B18" s="7"/>
      <c r="C18" s="7"/>
      <c r="D18" s="7"/>
      <c r="E18" s="7"/>
      <c r="F18" s="7"/>
      <c r="G18" s="7"/>
      <c r="H18" s="7"/>
      <c r="I18" s="7"/>
      <c r="J18" s="7"/>
    </row>
    <row r="19" customFormat="false" ht="12.8" hidden="false" customHeight="true" outlineLevel="0" collapsed="false">
      <c r="A19" s="81" t="s">
        <v>290</v>
      </c>
      <c r="B19" s="81"/>
      <c r="C19" s="81"/>
      <c r="D19" s="81"/>
      <c r="E19" s="81"/>
      <c r="F19" s="81"/>
      <c r="G19" s="81"/>
      <c r="H19" s="81"/>
      <c r="I19" s="81"/>
      <c r="J19" s="81"/>
    </row>
    <row r="20" customFormat="false" ht="1" hidden="false" customHeight="true" outlineLevel="0" collapsed="false">
      <c r="A20" s="82"/>
      <c r="B20" s="82"/>
      <c r="C20" s="82"/>
      <c r="D20" s="83"/>
      <c r="E20" s="83"/>
      <c r="F20" s="83"/>
      <c r="G20" s="82"/>
      <c r="H20" s="82"/>
      <c r="I20" s="82"/>
      <c r="J20" s="82"/>
    </row>
    <row r="21" customFormat="false" ht="18" hidden="false" customHeight="true" outlineLevel="0" collapsed="false">
      <c r="A21" s="13" t="s">
        <v>91</v>
      </c>
      <c r="B21" s="13" t="s">
        <v>76</v>
      </c>
      <c r="C21" s="13" t="s">
        <v>77</v>
      </c>
      <c r="D21" s="14" t="s">
        <v>9</v>
      </c>
      <c r="E21" s="14" t="s">
        <v>261</v>
      </c>
      <c r="F21" s="14"/>
      <c r="G21" s="13" t="s">
        <v>117</v>
      </c>
      <c r="H21" s="13" t="s">
        <v>79</v>
      </c>
      <c r="I21" s="13" t="s">
        <v>80</v>
      </c>
      <c r="J21" s="13" t="s">
        <v>10</v>
      </c>
    </row>
    <row r="22" customFormat="false" ht="26" hidden="false" customHeight="true" outlineLevel="0" collapsed="false">
      <c r="A22" s="69" t="s">
        <v>262</v>
      </c>
      <c r="B22" s="69" t="s">
        <v>92</v>
      </c>
      <c r="C22" s="69" t="s">
        <v>263</v>
      </c>
      <c r="D22" s="70" t="s">
        <v>93</v>
      </c>
      <c r="E22" s="70" t="s">
        <v>291</v>
      </c>
      <c r="F22" s="70"/>
      <c r="G22" s="69" t="s">
        <v>87</v>
      </c>
      <c r="H22" s="71" t="n">
        <v>1</v>
      </c>
      <c r="I22" s="72" t="n">
        <v>340</v>
      </c>
      <c r="J22" s="72" t="n">
        <v>340</v>
      </c>
    </row>
    <row r="23" customFormat="false" ht="26" hidden="false" customHeight="true" outlineLevel="0" collapsed="false">
      <c r="A23" s="77" t="s">
        <v>270</v>
      </c>
      <c r="B23" s="77" t="s">
        <v>292</v>
      </c>
      <c r="C23" s="77" t="s">
        <v>263</v>
      </c>
      <c r="D23" s="78" t="s">
        <v>93</v>
      </c>
      <c r="E23" s="78" t="s">
        <v>289</v>
      </c>
      <c r="F23" s="78"/>
      <c r="G23" s="77" t="s">
        <v>87</v>
      </c>
      <c r="H23" s="79" t="n">
        <v>1</v>
      </c>
      <c r="I23" s="80" t="n">
        <v>340</v>
      </c>
      <c r="J23" s="80" t="n">
        <v>340</v>
      </c>
    </row>
    <row r="24" customFormat="false" ht="12.8" hidden="false" customHeight="true" outlineLevel="0" collapsed="false">
      <c r="A24" s="7" t="s">
        <v>283</v>
      </c>
      <c r="B24" s="7"/>
      <c r="C24" s="7"/>
      <c r="D24" s="7"/>
      <c r="E24" s="7"/>
      <c r="F24" s="7"/>
      <c r="G24" s="7"/>
      <c r="H24" s="7"/>
      <c r="I24" s="7"/>
      <c r="J24" s="7"/>
    </row>
    <row r="25" customFormat="false" ht="12.8" hidden="false" customHeight="true" outlineLevel="0" collapsed="false">
      <c r="A25" s="81" t="s">
        <v>290</v>
      </c>
      <c r="B25" s="81"/>
      <c r="C25" s="81"/>
      <c r="D25" s="81"/>
      <c r="E25" s="81"/>
      <c r="F25" s="81"/>
      <c r="G25" s="81"/>
      <c r="H25" s="81"/>
      <c r="I25" s="81"/>
      <c r="J25" s="81"/>
    </row>
    <row r="26" customFormat="false" ht="1" hidden="false" customHeight="true" outlineLevel="0" collapsed="false">
      <c r="A26" s="82"/>
      <c r="B26" s="82"/>
      <c r="C26" s="82"/>
      <c r="D26" s="83"/>
      <c r="E26" s="83"/>
      <c r="F26" s="83"/>
      <c r="G26" s="82"/>
      <c r="H26" s="82"/>
      <c r="I26" s="82"/>
      <c r="J26" s="82"/>
    </row>
    <row r="27" customFormat="false" ht="18" hidden="false" customHeight="true" outlineLevel="0" collapsed="false">
      <c r="A27" s="13" t="s">
        <v>94</v>
      </c>
      <c r="B27" s="13" t="s">
        <v>76</v>
      </c>
      <c r="C27" s="13" t="s">
        <v>77</v>
      </c>
      <c r="D27" s="14" t="s">
        <v>9</v>
      </c>
      <c r="E27" s="14" t="s">
        <v>261</v>
      </c>
      <c r="F27" s="14"/>
      <c r="G27" s="13" t="s">
        <v>117</v>
      </c>
      <c r="H27" s="13" t="s">
        <v>79</v>
      </c>
      <c r="I27" s="13" t="s">
        <v>80</v>
      </c>
      <c r="J27" s="13" t="s">
        <v>10</v>
      </c>
    </row>
    <row r="28" customFormat="false" ht="26" hidden="false" customHeight="true" outlineLevel="0" collapsed="false">
      <c r="A28" s="69" t="s">
        <v>262</v>
      </c>
      <c r="B28" s="69" t="s">
        <v>95</v>
      </c>
      <c r="C28" s="69" t="s">
        <v>263</v>
      </c>
      <c r="D28" s="70" t="s">
        <v>96</v>
      </c>
      <c r="E28" s="70" t="s">
        <v>286</v>
      </c>
      <c r="F28" s="70"/>
      <c r="G28" s="69" t="s">
        <v>87</v>
      </c>
      <c r="H28" s="71" t="n">
        <v>1</v>
      </c>
      <c r="I28" s="72" t="n">
        <v>1121.2</v>
      </c>
      <c r="J28" s="72" t="n">
        <v>1121.2</v>
      </c>
    </row>
    <row r="29" customFormat="false" ht="26" hidden="false" customHeight="true" outlineLevel="0" collapsed="false">
      <c r="A29" s="73" t="s">
        <v>265</v>
      </c>
      <c r="B29" s="73" t="s">
        <v>293</v>
      </c>
      <c r="C29" s="73" t="s">
        <v>105</v>
      </c>
      <c r="D29" s="74" t="s">
        <v>294</v>
      </c>
      <c r="E29" s="74" t="s">
        <v>268</v>
      </c>
      <c r="F29" s="74"/>
      <c r="G29" s="73" t="s">
        <v>269</v>
      </c>
      <c r="H29" s="75" t="n">
        <v>3.5</v>
      </c>
      <c r="I29" s="76" t="n">
        <v>23.2</v>
      </c>
      <c r="J29" s="76" t="n">
        <v>81.2</v>
      </c>
    </row>
    <row r="30" customFormat="false" ht="26" hidden="false" customHeight="true" outlineLevel="0" collapsed="false">
      <c r="A30" s="77" t="s">
        <v>270</v>
      </c>
      <c r="B30" s="77" t="s">
        <v>295</v>
      </c>
      <c r="C30" s="77" t="s">
        <v>263</v>
      </c>
      <c r="D30" s="78" t="s">
        <v>296</v>
      </c>
      <c r="E30" s="78" t="s">
        <v>297</v>
      </c>
      <c r="F30" s="78"/>
      <c r="G30" s="77" t="s">
        <v>87</v>
      </c>
      <c r="H30" s="79" t="n">
        <v>1</v>
      </c>
      <c r="I30" s="80" t="n">
        <v>620</v>
      </c>
      <c r="J30" s="80" t="n">
        <v>620</v>
      </c>
    </row>
    <row r="31" customFormat="false" ht="26" hidden="false" customHeight="true" outlineLevel="0" collapsed="false">
      <c r="A31" s="77" t="s">
        <v>270</v>
      </c>
      <c r="B31" s="77" t="s">
        <v>298</v>
      </c>
      <c r="C31" s="77" t="s">
        <v>263</v>
      </c>
      <c r="D31" s="78" t="s">
        <v>299</v>
      </c>
      <c r="E31" s="78" t="s">
        <v>300</v>
      </c>
      <c r="F31" s="78"/>
      <c r="G31" s="77" t="s">
        <v>301</v>
      </c>
      <c r="H31" s="84" t="n">
        <v>1500</v>
      </c>
      <c r="I31" s="80" t="n">
        <v>0.28</v>
      </c>
      <c r="J31" s="80" t="n">
        <v>420</v>
      </c>
    </row>
    <row r="32" customFormat="false" ht="12.8" hidden="false" customHeight="true" outlineLevel="0" collapsed="false">
      <c r="A32" s="7" t="s">
        <v>283</v>
      </c>
      <c r="B32" s="7"/>
      <c r="C32" s="7"/>
      <c r="D32" s="7"/>
      <c r="E32" s="7"/>
      <c r="F32" s="7"/>
      <c r="G32" s="7"/>
      <c r="H32" s="7"/>
      <c r="I32" s="7"/>
      <c r="J32" s="7"/>
    </row>
    <row r="33" customFormat="false" ht="27.35" hidden="false" customHeight="true" outlineLevel="0" collapsed="false">
      <c r="A33" s="85" t="s">
        <v>302</v>
      </c>
      <c r="B33" s="85"/>
      <c r="C33" s="85"/>
      <c r="D33" s="85"/>
      <c r="E33" s="85"/>
      <c r="F33" s="85"/>
      <c r="G33" s="85"/>
      <c r="H33" s="85"/>
      <c r="I33" s="85"/>
      <c r="J33" s="85"/>
    </row>
    <row r="34" customFormat="false" ht="1" hidden="false" customHeight="true" outlineLevel="0" collapsed="false">
      <c r="A34" s="82"/>
      <c r="B34" s="82"/>
      <c r="C34" s="82"/>
      <c r="D34" s="83"/>
      <c r="E34" s="83"/>
      <c r="F34" s="83"/>
      <c r="G34" s="82"/>
      <c r="H34" s="82"/>
      <c r="I34" s="82"/>
      <c r="J34" s="82"/>
    </row>
    <row r="35" customFormat="false" ht="18" hidden="false" customHeight="true" outlineLevel="0" collapsed="false">
      <c r="A35" s="13" t="s">
        <v>97</v>
      </c>
      <c r="B35" s="13" t="s">
        <v>76</v>
      </c>
      <c r="C35" s="13" t="s">
        <v>77</v>
      </c>
      <c r="D35" s="14" t="s">
        <v>9</v>
      </c>
      <c r="E35" s="14" t="s">
        <v>261</v>
      </c>
      <c r="F35" s="14"/>
      <c r="G35" s="13" t="s">
        <v>117</v>
      </c>
      <c r="H35" s="13" t="s">
        <v>79</v>
      </c>
      <c r="I35" s="13" t="s">
        <v>80</v>
      </c>
      <c r="J35" s="13" t="s">
        <v>10</v>
      </c>
    </row>
    <row r="36" customFormat="false" ht="26" hidden="false" customHeight="true" outlineLevel="0" collapsed="false">
      <c r="A36" s="69" t="s">
        <v>262</v>
      </c>
      <c r="B36" s="69" t="s">
        <v>98</v>
      </c>
      <c r="C36" s="69" t="s">
        <v>263</v>
      </c>
      <c r="D36" s="70" t="s">
        <v>99</v>
      </c>
      <c r="E36" s="70" t="s">
        <v>286</v>
      </c>
      <c r="F36" s="70"/>
      <c r="G36" s="69" t="s">
        <v>87</v>
      </c>
      <c r="H36" s="71" t="n">
        <v>1</v>
      </c>
      <c r="I36" s="72" t="n">
        <v>761.2</v>
      </c>
      <c r="J36" s="72" t="n">
        <v>761.2</v>
      </c>
    </row>
    <row r="37" customFormat="false" ht="26" hidden="false" customHeight="true" outlineLevel="0" collapsed="false">
      <c r="A37" s="73" t="s">
        <v>265</v>
      </c>
      <c r="B37" s="73" t="s">
        <v>293</v>
      </c>
      <c r="C37" s="73" t="s">
        <v>105</v>
      </c>
      <c r="D37" s="74" t="s">
        <v>294</v>
      </c>
      <c r="E37" s="74" t="s">
        <v>268</v>
      </c>
      <c r="F37" s="74"/>
      <c r="G37" s="73" t="s">
        <v>269</v>
      </c>
      <c r="H37" s="75" t="n">
        <v>3.5</v>
      </c>
      <c r="I37" s="76" t="n">
        <v>23.2</v>
      </c>
      <c r="J37" s="76" t="n">
        <v>81.2</v>
      </c>
    </row>
    <row r="38" customFormat="false" ht="26" hidden="false" customHeight="true" outlineLevel="0" collapsed="false">
      <c r="A38" s="77" t="s">
        <v>270</v>
      </c>
      <c r="B38" s="77" t="s">
        <v>303</v>
      </c>
      <c r="C38" s="77" t="s">
        <v>263</v>
      </c>
      <c r="D38" s="78" t="s">
        <v>304</v>
      </c>
      <c r="E38" s="78" t="s">
        <v>297</v>
      </c>
      <c r="F38" s="78"/>
      <c r="G38" s="77" t="s">
        <v>87</v>
      </c>
      <c r="H38" s="79" t="n">
        <v>1</v>
      </c>
      <c r="I38" s="80" t="n">
        <v>680</v>
      </c>
      <c r="J38" s="80" t="n">
        <v>680</v>
      </c>
    </row>
    <row r="39" customFormat="false" ht="12.8" hidden="false" customHeight="true" outlineLevel="0" collapsed="false">
      <c r="A39" s="7" t="s">
        <v>283</v>
      </c>
      <c r="B39" s="7"/>
      <c r="C39" s="7"/>
      <c r="D39" s="7"/>
      <c r="E39" s="7"/>
      <c r="F39" s="7"/>
      <c r="G39" s="7"/>
      <c r="H39" s="7"/>
      <c r="I39" s="7"/>
      <c r="J39" s="7"/>
    </row>
    <row r="40" customFormat="false" ht="29" hidden="false" customHeight="true" outlineLevel="0" collapsed="false">
      <c r="A40" s="85" t="s">
        <v>305</v>
      </c>
      <c r="B40" s="85"/>
      <c r="C40" s="85"/>
      <c r="D40" s="85"/>
      <c r="E40" s="85"/>
      <c r="F40" s="85"/>
      <c r="G40" s="85"/>
      <c r="H40" s="85"/>
      <c r="I40" s="85"/>
      <c r="J40" s="85"/>
    </row>
    <row r="41" customFormat="false" ht="1" hidden="false" customHeight="true" outlineLevel="0" collapsed="false">
      <c r="A41" s="82"/>
      <c r="B41" s="82"/>
      <c r="C41" s="82"/>
      <c r="D41" s="83"/>
      <c r="E41" s="83"/>
      <c r="F41" s="83"/>
      <c r="G41" s="82"/>
      <c r="H41" s="82"/>
      <c r="I41" s="82"/>
      <c r="J41" s="82"/>
    </row>
    <row r="42" customFormat="false" ht="18" hidden="false" customHeight="true" outlineLevel="0" collapsed="false">
      <c r="A42" s="13" t="s">
        <v>100</v>
      </c>
      <c r="B42" s="13" t="s">
        <v>76</v>
      </c>
      <c r="C42" s="13" t="s">
        <v>77</v>
      </c>
      <c r="D42" s="14" t="s">
        <v>9</v>
      </c>
      <c r="E42" s="14" t="s">
        <v>261</v>
      </c>
      <c r="F42" s="14"/>
      <c r="G42" s="13" t="s">
        <v>117</v>
      </c>
      <c r="H42" s="13" t="s">
        <v>79</v>
      </c>
      <c r="I42" s="13" t="s">
        <v>80</v>
      </c>
      <c r="J42" s="13" t="s">
        <v>10</v>
      </c>
    </row>
    <row r="43" customFormat="false" ht="26" hidden="false" customHeight="true" outlineLevel="0" collapsed="false">
      <c r="A43" s="69" t="s">
        <v>262</v>
      </c>
      <c r="B43" s="69" t="s">
        <v>98</v>
      </c>
      <c r="C43" s="69" t="s">
        <v>263</v>
      </c>
      <c r="D43" s="70" t="s">
        <v>99</v>
      </c>
      <c r="E43" s="70" t="s">
        <v>286</v>
      </c>
      <c r="F43" s="70"/>
      <c r="G43" s="69" t="s">
        <v>87</v>
      </c>
      <c r="H43" s="71" t="n">
        <v>1</v>
      </c>
      <c r="I43" s="72" t="n">
        <v>761.2</v>
      </c>
      <c r="J43" s="72" t="n">
        <v>761.2</v>
      </c>
    </row>
    <row r="44" customFormat="false" ht="26" hidden="false" customHeight="true" outlineLevel="0" collapsed="false">
      <c r="A44" s="73" t="s">
        <v>265</v>
      </c>
      <c r="B44" s="73" t="s">
        <v>293</v>
      </c>
      <c r="C44" s="73" t="s">
        <v>105</v>
      </c>
      <c r="D44" s="74" t="s">
        <v>294</v>
      </c>
      <c r="E44" s="74" t="s">
        <v>268</v>
      </c>
      <c r="F44" s="74"/>
      <c r="G44" s="73" t="s">
        <v>269</v>
      </c>
      <c r="H44" s="75" t="n">
        <v>3.5</v>
      </c>
      <c r="I44" s="76" t="n">
        <v>23.2</v>
      </c>
      <c r="J44" s="76" t="n">
        <v>81.2</v>
      </c>
    </row>
    <row r="45" customFormat="false" ht="26" hidden="false" customHeight="true" outlineLevel="0" collapsed="false">
      <c r="A45" s="77" t="s">
        <v>270</v>
      </c>
      <c r="B45" s="77" t="s">
        <v>303</v>
      </c>
      <c r="C45" s="77" t="s">
        <v>263</v>
      </c>
      <c r="D45" s="78" t="s">
        <v>304</v>
      </c>
      <c r="E45" s="78" t="s">
        <v>297</v>
      </c>
      <c r="F45" s="78"/>
      <c r="G45" s="77" t="s">
        <v>87</v>
      </c>
      <c r="H45" s="79" t="n">
        <v>1</v>
      </c>
      <c r="I45" s="80" t="n">
        <v>680</v>
      </c>
      <c r="J45" s="80" t="n">
        <v>680</v>
      </c>
    </row>
    <row r="46" customFormat="false" ht="12.8" hidden="false" customHeight="true" outlineLevel="0" collapsed="false">
      <c r="A46" s="7" t="s">
        <v>283</v>
      </c>
      <c r="B46" s="7"/>
      <c r="C46" s="7"/>
      <c r="D46" s="7"/>
      <c r="E46" s="7"/>
      <c r="F46" s="7"/>
      <c r="G46" s="7"/>
      <c r="H46" s="7"/>
      <c r="I46" s="7"/>
      <c r="J46" s="7"/>
    </row>
    <row r="47" customFormat="false" ht="28.15" hidden="false" customHeight="true" outlineLevel="0" collapsed="false">
      <c r="A47" s="85" t="s">
        <v>306</v>
      </c>
      <c r="B47" s="85"/>
      <c r="C47" s="85"/>
      <c r="D47" s="85"/>
      <c r="E47" s="85"/>
      <c r="F47" s="85"/>
      <c r="G47" s="85"/>
      <c r="H47" s="85"/>
      <c r="I47" s="85"/>
      <c r="J47" s="85"/>
    </row>
    <row r="48" customFormat="false" ht="1" hidden="false" customHeight="true" outlineLevel="0" collapsed="false">
      <c r="A48" s="82"/>
      <c r="B48" s="82"/>
      <c r="C48" s="82"/>
      <c r="D48" s="83"/>
      <c r="E48" s="83"/>
      <c r="F48" s="83"/>
      <c r="G48" s="82"/>
      <c r="H48" s="82"/>
      <c r="I48" s="82"/>
      <c r="J48" s="82"/>
    </row>
    <row r="49" customFormat="false" ht="18" hidden="false" customHeight="true" outlineLevel="0" collapsed="false">
      <c r="A49" s="13" t="s">
        <v>114</v>
      </c>
      <c r="B49" s="13" t="s">
        <v>76</v>
      </c>
      <c r="C49" s="13" t="s">
        <v>77</v>
      </c>
      <c r="D49" s="14" t="s">
        <v>9</v>
      </c>
      <c r="E49" s="14" t="s">
        <v>261</v>
      </c>
      <c r="F49" s="14"/>
      <c r="G49" s="13" t="s">
        <v>117</v>
      </c>
      <c r="H49" s="13" t="s">
        <v>79</v>
      </c>
      <c r="I49" s="13" t="s">
        <v>80</v>
      </c>
      <c r="J49" s="13" t="s">
        <v>10</v>
      </c>
    </row>
    <row r="50" customFormat="false" ht="52" hidden="false" customHeight="true" outlineLevel="0" collapsed="false">
      <c r="A50" s="69" t="s">
        <v>262</v>
      </c>
      <c r="B50" s="69" t="s">
        <v>115</v>
      </c>
      <c r="C50" s="69" t="s">
        <v>263</v>
      </c>
      <c r="D50" s="70" t="s">
        <v>307</v>
      </c>
      <c r="E50" s="70" t="s">
        <v>308</v>
      </c>
      <c r="F50" s="70"/>
      <c r="G50" s="69" t="s">
        <v>117</v>
      </c>
      <c r="H50" s="71" t="n">
        <v>1</v>
      </c>
      <c r="I50" s="72" t="n">
        <v>12283</v>
      </c>
      <c r="J50" s="72" t="n">
        <v>12283</v>
      </c>
    </row>
    <row r="51" customFormat="false" ht="65" hidden="false" customHeight="true" outlineLevel="0" collapsed="false">
      <c r="A51" s="77" t="s">
        <v>270</v>
      </c>
      <c r="B51" s="77" t="s">
        <v>309</v>
      </c>
      <c r="C51" s="77" t="s">
        <v>263</v>
      </c>
      <c r="D51" s="78" t="s">
        <v>310</v>
      </c>
      <c r="E51" s="78" t="s">
        <v>311</v>
      </c>
      <c r="F51" s="78"/>
      <c r="G51" s="77" t="s">
        <v>117</v>
      </c>
      <c r="H51" s="79" t="n">
        <v>1</v>
      </c>
      <c r="I51" s="80" t="n">
        <v>12283</v>
      </c>
      <c r="J51" s="80" t="n">
        <v>12283</v>
      </c>
    </row>
    <row r="52" customFormat="false" ht="12.8" hidden="false" customHeight="true" outlineLevel="0" collapsed="false">
      <c r="A52" s="7" t="s">
        <v>283</v>
      </c>
      <c r="B52" s="7"/>
      <c r="C52" s="7"/>
      <c r="D52" s="7"/>
      <c r="E52" s="7"/>
      <c r="F52" s="7"/>
      <c r="G52" s="7"/>
      <c r="H52" s="7"/>
      <c r="I52" s="7"/>
      <c r="J52" s="7"/>
    </row>
    <row r="53" customFormat="false" ht="12.8" hidden="false" customHeight="true" outlineLevel="0" collapsed="false">
      <c r="A53" s="81" t="s">
        <v>290</v>
      </c>
      <c r="B53" s="81"/>
      <c r="C53" s="81"/>
      <c r="D53" s="81"/>
      <c r="E53" s="81"/>
      <c r="F53" s="81"/>
      <c r="G53" s="81"/>
      <c r="H53" s="81"/>
      <c r="I53" s="81"/>
      <c r="J53" s="81"/>
    </row>
    <row r="54" customFormat="false" ht="1" hidden="false" customHeight="true" outlineLevel="0" collapsed="false">
      <c r="A54" s="82"/>
      <c r="B54" s="82"/>
      <c r="C54" s="82"/>
      <c r="D54" s="83"/>
      <c r="E54" s="83"/>
      <c r="F54" s="83"/>
      <c r="G54" s="82"/>
      <c r="H54" s="82"/>
      <c r="I54" s="82"/>
      <c r="J54" s="82"/>
    </row>
    <row r="55" customFormat="false" ht="18" hidden="false" customHeight="true" outlineLevel="0" collapsed="false">
      <c r="A55" s="13" t="s">
        <v>118</v>
      </c>
      <c r="B55" s="13" t="s">
        <v>76</v>
      </c>
      <c r="C55" s="13" t="s">
        <v>77</v>
      </c>
      <c r="D55" s="14" t="s">
        <v>9</v>
      </c>
      <c r="E55" s="14" t="s">
        <v>261</v>
      </c>
      <c r="F55" s="14"/>
      <c r="G55" s="13" t="s">
        <v>117</v>
      </c>
      <c r="H55" s="13" t="s">
        <v>79</v>
      </c>
      <c r="I55" s="13" t="s">
        <v>80</v>
      </c>
      <c r="J55" s="13" t="s">
        <v>10</v>
      </c>
    </row>
    <row r="56" customFormat="false" ht="52" hidden="false" customHeight="true" outlineLevel="0" collapsed="false">
      <c r="A56" s="69" t="s">
        <v>262</v>
      </c>
      <c r="B56" s="69" t="s">
        <v>119</v>
      </c>
      <c r="C56" s="69" t="s">
        <v>263</v>
      </c>
      <c r="D56" s="70" t="s">
        <v>312</v>
      </c>
      <c r="E56" s="70" t="s">
        <v>308</v>
      </c>
      <c r="F56" s="70"/>
      <c r="G56" s="69" t="s">
        <v>117</v>
      </c>
      <c r="H56" s="71" t="n">
        <v>1</v>
      </c>
      <c r="I56" s="72" t="n">
        <v>15718</v>
      </c>
      <c r="J56" s="72" t="n">
        <v>15718</v>
      </c>
    </row>
    <row r="57" customFormat="false" ht="52" hidden="false" customHeight="true" outlineLevel="0" collapsed="false">
      <c r="A57" s="77" t="s">
        <v>270</v>
      </c>
      <c r="B57" s="77" t="s">
        <v>313</v>
      </c>
      <c r="C57" s="77" t="s">
        <v>263</v>
      </c>
      <c r="D57" s="78" t="s">
        <v>314</v>
      </c>
      <c r="E57" s="78" t="s">
        <v>311</v>
      </c>
      <c r="F57" s="78"/>
      <c r="G57" s="77" t="s">
        <v>117</v>
      </c>
      <c r="H57" s="79" t="n">
        <v>1</v>
      </c>
      <c r="I57" s="80" t="n">
        <v>15718</v>
      </c>
      <c r="J57" s="80" t="n">
        <v>15718</v>
      </c>
    </row>
    <row r="58" customFormat="false" ht="12.8" hidden="false" customHeight="true" outlineLevel="0" collapsed="false">
      <c r="A58" s="7" t="s">
        <v>283</v>
      </c>
      <c r="B58" s="7"/>
      <c r="C58" s="7"/>
      <c r="D58" s="7"/>
      <c r="E58" s="7"/>
      <c r="F58" s="7"/>
      <c r="G58" s="7"/>
      <c r="H58" s="7"/>
      <c r="I58" s="7"/>
      <c r="J58" s="7"/>
    </row>
    <row r="59" customFormat="false" ht="12.8" hidden="false" customHeight="true" outlineLevel="0" collapsed="false">
      <c r="A59" s="81" t="s">
        <v>290</v>
      </c>
      <c r="B59" s="81"/>
      <c r="C59" s="81"/>
      <c r="D59" s="81"/>
      <c r="E59" s="81"/>
      <c r="F59" s="81"/>
      <c r="G59" s="81"/>
      <c r="H59" s="81"/>
      <c r="I59" s="81"/>
      <c r="J59" s="81"/>
    </row>
    <row r="60" customFormat="false" ht="1" hidden="false" customHeight="true" outlineLevel="0" collapsed="false">
      <c r="A60" s="82"/>
      <c r="B60" s="82"/>
      <c r="C60" s="82"/>
      <c r="D60" s="83"/>
      <c r="E60" s="83"/>
      <c r="F60" s="83"/>
      <c r="G60" s="82"/>
      <c r="H60" s="82"/>
      <c r="I60" s="82"/>
      <c r="J60" s="82"/>
    </row>
    <row r="61" customFormat="false" ht="18" hidden="false" customHeight="true" outlineLevel="0" collapsed="false">
      <c r="A61" s="13" t="s">
        <v>121</v>
      </c>
      <c r="B61" s="13" t="s">
        <v>76</v>
      </c>
      <c r="C61" s="13" t="s">
        <v>77</v>
      </c>
      <c r="D61" s="14" t="s">
        <v>9</v>
      </c>
      <c r="E61" s="14" t="s">
        <v>261</v>
      </c>
      <c r="F61" s="14"/>
      <c r="G61" s="13" t="s">
        <v>117</v>
      </c>
      <c r="H61" s="13" t="s">
        <v>79</v>
      </c>
      <c r="I61" s="13" t="s">
        <v>80</v>
      </c>
      <c r="J61" s="13" t="s">
        <v>10</v>
      </c>
    </row>
    <row r="62" customFormat="false" ht="26" hidden="false" customHeight="true" outlineLevel="0" collapsed="false">
      <c r="A62" s="69" t="s">
        <v>262</v>
      </c>
      <c r="B62" s="69" t="s">
        <v>122</v>
      </c>
      <c r="C62" s="69" t="s">
        <v>263</v>
      </c>
      <c r="D62" s="70" t="s">
        <v>315</v>
      </c>
      <c r="E62" s="70" t="s">
        <v>308</v>
      </c>
      <c r="F62" s="70"/>
      <c r="G62" s="69" t="s">
        <v>117</v>
      </c>
      <c r="H62" s="71" t="n">
        <v>1</v>
      </c>
      <c r="I62" s="72" t="n">
        <v>7150</v>
      </c>
      <c r="J62" s="72" t="n">
        <v>7150</v>
      </c>
    </row>
    <row r="63" customFormat="false" ht="26" hidden="false" customHeight="true" outlineLevel="0" collapsed="false">
      <c r="A63" s="77" t="s">
        <v>270</v>
      </c>
      <c r="B63" s="77" t="s">
        <v>316</v>
      </c>
      <c r="C63" s="77" t="s">
        <v>263</v>
      </c>
      <c r="D63" s="78" t="s">
        <v>317</v>
      </c>
      <c r="E63" s="78" t="s">
        <v>311</v>
      </c>
      <c r="F63" s="78"/>
      <c r="G63" s="77" t="s">
        <v>117</v>
      </c>
      <c r="H63" s="79" t="n">
        <v>1</v>
      </c>
      <c r="I63" s="80" t="n">
        <v>7150</v>
      </c>
      <c r="J63" s="80" t="n">
        <v>7150</v>
      </c>
    </row>
    <row r="64" customFormat="false" ht="12.8" hidden="false" customHeight="true" outlineLevel="0" collapsed="false">
      <c r="A64" s="7" t="s">
        <v>283</v>
      </c>
      <c r="B64" s="7"/>
      <c r="C64" s="7"/>
      <c r="D64" s="7"/>
      <c r="E64" s="7"/>
      <c r="F64" s="7"/>
      <c r="G64" s="7"/>
      <c r="H64" s="7"/>
      <c r="I64" s="7"/>
      <c r="J64" s="7"/>
    </row>
    <row r="65" customFormat="false" ht="12.8" hidden="false" customHeight="true" outlineLevel="0" collapsed="false">
      <c r="A65" s="81" t="s">
        <v>290</v>
      </c>
      <c r="B65" s="81"/>
      <c r="C65" s="81"/>
      <c r="D65" s="81"/>
      <c r="E65" s="81"/>
      <c r="F65" s="81"/>
      <c r="G65" s="81"/>
      <c r="H65" s="81"/>
      <c r="I65" s="81"/>
      <c r="J65" s="81"/>
    </row>
    <row r="66" customFormat="false" ht="1" hidden="false" customHeight="true" outlineLevel="0" collapsed="false">
      <c r="A66" s="82"/>
      <c r="B66" s="82"/>
      <c r="C66" s="82"/>
      <c r="D66" s="83"/>
      <c r="E66" s="83"/>
      <c r="F66" s="83"/>
      <c r="G66" s="82"/>
      <c r="H66" s="82"/>
      <c r="I66" s="82"/>
      <c r="J66" s="82"/>
    </row>
    <row r="67" customFormat="false" ht="18" hidden="false" customHeight="true" outlineLevel="0" collapsed="false">
      <c r="A67" s="13" t="s">
        <v>131</v>
      </c>
      <c r="B67" s="13" t="s">
        <v>76</v>
      </c>
      <c r="C67" s="13" t="s">
        <v>77</v>
      </c>
      <c r="D67" s="14" t="s">
        <v>9</v>
      </c>
      <c r="E67" s="14" t="s">
        <v>261</v>
      </c>
      <c r="F67" s="14"/>
      <c r="G67" s="13" t="s">
        <v>117</v>
      </c>
      <c r="H67" s="13" t="s">
        <v>79</v>
      </c>
      <c r="I67" s="13" t="s">
        <v>80</v>
      </c>
      <c r="J67" s="13" t="s">
        <v>10</v>
      </c>
    </row>
    <row r="68" customFormat="false" ht="24" hidden="false" customHeight="true" outlineLevel="0" collapsed="false">
      <c r="A68" s="69" t="s">
        <v>262</v>
      </c>
      <c r="B68" s="69" t="s">
        <v>132</v>
      </c>
      <c r="C68" s="69" t="s">
        <v>263</v>
      </c>
      <c r="D68" s="70" t="s">
        <v>133</v>
      </c>
      <c r="E68" s="70" t="s">
        <v>318</v>
      </c>
      <c r="F68" s="70"/>
      <c r="G68" s="69" t="s">
        <v>130</v>
      </c>
      <c r="H68" s="71" t="n">
        <v>1</v>
      </c>
      <c r="I68" s="72" t="n">
        <v>43.02</v>
      </c>
      <c r="J68" s="72" t="n">
        <v>43.02</v>
      </c>
    </row>
    <row r="69" customFormat="false" ht="24" hidden="false" customHeight="true" outlineLevel="0" collapsed="false">
      <c r="A69" s="73" t="s">
        <v>265</v>
      </c>
      <c r="B69" s="73" t="s">
        <v>293</v>
      </c>
      <c r="C69" s="73" t="s">
        <v>105</v>
      </c>
      <c r="D69" s="74" t="s">
        <v>294</v>
      </c>
      <c r="E69" s="74" t="s">
        <v>268</v>
      </c>
      <c r="F69" s="74"/>
      <c r="G69" s="73" t="s">
        <v>269</v>
      </c>
      <c r="H69" s="75" t="n">
        <v>0.1514</v>
      </c>
      <c r="I69" s="76" t="n">
        <v>23.2</v>
      </c>
      <c r="J69" s="76" t="n">
        <v>3.51</v>
      </c>
    </row>
    <row r="70" customFormat="false" ht="24" hidden="false" customHeight="true" outlineLevel="0" collapsed="false">
      <c r="A70" s="73" t="s">
        <v>265</v>
      </c>
      <c r="B70" s="73" t="s">
        <v>319</v>
      </c>
      <c r="C70" s="73" t="s">
        <v>105</v>
      </c>
      <c r="D70" s="74" t="s">
        <v>320</v>
      </c>
      <c r="E70" s="74" t="s">
        <v>268</v>
      </c>
      <c r="F70" s="74"/>
      <c r="G70" s="73" t="s">
        <v>269</v>
      </c>
      <c r="H70" s="75" t="n">
        <v>0.3635</v>
      </c>
      <c r="I70" s="76" t="n">
        <v>28.69</v>
      </c>
      <c r="J70" s="76" t="n">
        <v>10.42</v>
      </c>
    </row>
    <row r="71" customFormat="false" ht="26" hidden="false" customHeight="true" outlineLevel="0" collapsed="false">
      <c r="A71" s="77" t="s">
        <v>270</v>
      </c>
      <c r="B71" s="77" t="s">
        <v>321</v>
      </c>
      <c r="C71" s="77" t="s">
        <v>105</v>
      </c>
      <c r="D71" s="78" t="s">
        <v>322</v>
      </c>
      <c r="E71" s="78" t="s">
        <v>323</v>
      </c>
      <c r="F71" s="78"/>
      <c r="G71" s="77" t="s">
        <v>130</v>
      </c>
      <c r="H71" s="79" t="n">
        <v>1.035</v>
      </c>
      <c r="I71" s="80" t="n">
        <v>27</v>
      </c>
      <c r="J71" s="80" t="n">
        <v>27.94</v>
      </c>
    </row>
    <row r="72" customFormat="false" ht="24" hidden="false" customHeight="true" outlineLevel="0" collapsed="false">
      <c r="A72" s="77" t="s">
        <v>270</v>
      </c>
      <c r="B72" s="77" t="s">
        <v>324</v>
      </c>
      <c r="C72" s="77" t="s">
        <v>105</v>
      </c>
      <c r="D72" s="78" t="s">
        <v>325</v>
      </c>
      <c r="E72" s="78" t="s">
        <v>323</v>
      </c>
      <c r="F72" s="78"/>
      <c r="G72" s="77" t="s">
        <v>301</v>
      </c>
      <c r="H72" s="79" t="n">
        <v>0.0403</v>
      </c>
      <c r="I72" s="80" t="n">
        <v>28.77</v>
      </c>
      <c r="J72" s="80" t="n">
        <v>1.15</v>
      </c>
    </row>
    <row r="73" customFormat="false" ht="12.8" hidden="false" customHeight="true" outlineLevel="0" collapsed="false">
      <c r="A73" s="7" t="s">
        <v>283</v>
      </c>
      <c r="B73" s="7"/>
      <c r="C73" s="7"/>
      <c r="D73" s="7"/>
      <c r="E73" s="7"/>
      <c r="F73" s="7"/>
      <c r="G73" s="7"/>
      <c r="H73" s="7"/>
      <c r="I73" s="7"/>
      <c r="J73" s="7"/>
    </row>
    <row r="74" customFormat="false" ht="12.8" hidden="false" customHeight="true" outlineLevel="0" collapsed="false">
      <c r="A74" s="81" t="s">
        <v>326</v>
      </c>
      <c r="B74" s="81"/>
      <c r="C74" s="81"/>
      <c r="D74" s="81"/>
      <c r="E74" s="81"/>
      <c r="F74" s="81"/>
      <c r="G74" s="81"/>
      <c r="H74" s="81"/>
      <c r="I74" s="81"/>
      <c r="J74" s="81"/>
    </row>
    <row r="75" customFormat="false" ht="1" hidden="false" customHeight="true" outlineLevel="0" collapsed="false">
      <c r="A75" s="82"/>
      <c r="B75" s="82"/>
      <c r="C75" s="82"/>
      <c r="D75" s="83"/>
      <c r="E75" s="83"/>
      <c r="F75" s="83"/>
      <c r="G75" s="82"/>
      <c r="H75" s="82"/>
      <c r="I75" s="82"/>
      <c r="J75" s="82"/>
    </row>
    <row r="76" customFormat="false" ht="18" hidden="false" customHeight="true" outlineLevel="0" collapsed="false">
      <c r="A76" s="13" t="s">
        <v>134</v>
      </c>
      <c r="B76" s="13" t="s">
        <v>76</v>
      </c>
      <c r="C76" s="13" t="s">
        <v>77</v>
      </c>
      <c r="D76" s="14" t="s">
        <v>9</v>
      </c>
      <c r="E76" s="14" t="s">
        <v>261</v>
      </c>
      <c r="F76" s="14"/>
      <c r="G76" s="13" t="s">
        <v>117</v>
      </c>
      <c r="H76" s="13" t="s">
        <v>79</v>
      </c>
      <c r="I76" s="13" t="s">
        <v>80</v>
      </c>
      <c r="J76" s="13" t="s">
        <v>10</v>
      </c>
    </row>
    <row r="77" customFormat="false" ht="24" hidden="false" customHeight="true" outlineLevel="0" collapsed="false">
      <c r="A77" s="69" t="s">
        <v>262</v>
      </c>
      <c r="B77" s="69" t="s">
        <v>135</v>
      </c>
      <c r="C77" s="69" t="s">
        <v>263</v>
      </c>
      <c r="D77" s="70" t="s">
        <v>136</v>
      </c>
      <c r="E77" s="70" t="s">
        <v>327</v>
      </c>
      <c r="F77" s="70"/>
      <c r="G77" s="69" t="s">
        <v>328</v>
      </c>
      <c r="H77" s="71" t="n">
        <v>1</v>
      </c>
      <c r="I77" s="72" t="n">
        <v>2.6</v>
      </c>
      <c r="J77" s="72" t="n">
        <v>2.6</v>
      </c>
    </row>
    <row r="78" customFormat="false" ht="24" hidden="false" customHeight="true" outlineLevel="0" collapsed="false">
      <c r="A78" s="73" t="s">
        <v>265</v>
      </c>
      <c r="B78" s="73" t="s">
        <v>329</v>
      </c>
      <c r="C78" s="73" t="s">
        <v>105</v>
      </c>
      <c r="D78" s="74" t="s">
        <v>330</v>
      </c>
      <c r="E78" s="74" t="s">
        <v>268</v>
      </c>
      <c r="F78" s="74"/>
      <c r="G78" s="73" t="s">
        <v>269</v>
      </c>
      <c r="H78" s="75" t="n">
        <v>0.1</v>
      </c>
      <c r="I78" s="76" t="n">
        <v>21.94</v>
      </c>
      <c r="J78" s="76" t="n">
        <v>2.19</v>
      </c>
    </row>
    <row r="79" customFormat="false" ht="44.75" hidden="false" customHeight="true" outlineLevel="0" collapsed="false">
      <c r="A79" s="73" t="s">
        <v>265</v>
      </c>
      <c r="B79" s="73" t="s">
        <v>331</v>
      </c>
      <c r="C79" s="73" t="s">
        <v>105</v>
      </c>
      <c r="D79" s="74" t="s">
        <v>332</v>
      </c>
      <c r="E79" s="74" t="s">
        <v>333</v>
      </c>
      <c r="F79" s="74"/>
      <c r="G79" s="73" t="s">
        <v>334</v>
      </c>
      <c r="H79" s="75" t="n">
        <v>0.018</v>
      </c>
      <c r="I79" s="76" t="n">
        <v>23.13</v>
      </c>
      <c r="J79" s="76" t="n">
        <v>0.41</v>
      </c>
    </row>
    <row r="80" customFormat="false" ht="12.8" hidden="false" customHeight="true" outlineLevel="0" collapsed="false">
      <c r="A80" s="7" t="s">
        <v>283</v>
      </c>
      <c r="B80" s="7"/>
      <c r="C80" s="7"/>
      <c r="D80" s="7"/>
      <c r="E80" s="7"/>
      <c r="F80" s="7"/>
      <c r="G80" s="7"/>
      <c r="H80" s="7"/>
      <c r="I80" s="7"/>
      <c r="J80" s="7"/>
    </row>
    <row r="81" customFormat="false" ht="12.8" hidden="false" customHeight="true" outlineLevel="0" collapsed="false">
      <c r="A81" s="85" t="s">
        <v>335</v>
      </c>
      <c r="B81" s="85"/>
      <c r="C81" s="85"/>
      <c r="D81" s="85"/>
      <c r="E81" s="85"/>
      <c r="F81" s="85"/>
      <c r="G81" s="85"/>
      <c r="H81" s="85"/>
      <c r="I81" s="85"/>
      <c r="J81" s="85"/>
    </row>
    <row r="82" customFormat="false" ht="1" hidden="false" customHeight="true" outlineLevel="0" collapsed="false">
      <c r="A82" s="82"/>
      <c r="B82" s="82"/>
      <c r="C82" s="82"/>
      <c r="D82" s="83"/>
      <c r="E82" s="83"/>
      <c r="F82" s="83"/>
      <c r="G82" s="82"/>
      <c r="H82" s="82"/>
      <c r="I82" s="82"/>
      <c r="J82" s="82"/>
    </row>
    <row r="83" customFormat="false" ht="18" hidden="false" customHeight="true" outlineLevel="0" collapsed="false">
      <c r="A83" s="13" t="s">
        <v>159</v>
      </c>
      <c r="B83" s="13" t="s">
        <v>76</v>
      </c>
      <c r="C83" s="13" t="s">
        <v>77</v>
      </c>
      <c r="D83" s="14" t="s">
        <v>9</v>
      </c>
      <c r="E83" s="14" t="s">
        <v>261</v>
      </c>
      <c r="F83" s="14"/>
      <c r="G83" s="13" t="s">
        <v>117</v>
      </c>
      <c r="H83" s="13" t="s">
        <v>79</v>
      </c>
      <c r="I83" s="13" t="s">
        <v>80</v>
      </c>
      <c r="J83" s="13" t="s">
        <v>10</v>
      </c>
    </row>
    <row r="84" customFormat="false" ht="39" hidden="false" customHeight="true" outlineLevel="0" collapsed="false">
      <c r="A84" s="69" t="s">
        <v>262</v>
      </c>
      <c r="B84" s="69" t="s">
        <v>160</v>
      </c>
      <c r="C84" s="69" t="s">
        <v>263</v>
      </c>
      <c r="D84" s="70" t="s">
        <v>161</v>
      </c>
      <c r="E84" s="70" t="s">
        <v>336</v>
      </c>
      <c r="F84" s="70"/>
      <c r="G84" s="69" t="s">
        <v>143</v>
      </c>
      <c r="H84" s="71" t="n">
        <v>1</v>
      </c>
      <c r="I84" s="72" t="n">
        <v>57.19</v>
      </c>
      <c r="J84" s="72" t="n">
        <v>57.19</v>
      </c>
    </row>
    <row r="85" customFormat="false" ht="26" hidden="false" customHeight="true" outlineLevel="0" collapsed="false">
      <c r="A85" s="73" t="s">
        <v>265</v>
      </c>
      <c r="B85" s="73" t="s">
        <v>337</v>
      </c>
      <c r="C85" s="73" t="s">
        <v>105</v>
      </c>
      <c r="D85" s="74" t="s">
        <v>338</v>
      </c>
      <c r="E85" s="74" t="s">
        <v>268</v>
      </c>
      <c r="F85" s="74"/>
      <c r="G85" s="73" t="s">
        <v>269</v>
      </c>
      <c r="H85" s="75" t="n">
        <v>0.1525</v>
      </c>
      <c r="I85" s="76" t="n">
        <v>29.16</v>
      </c>
      <c r="J85" s="76" t="n">
        <v>4.44</v>
      </c>
    </row>
    <row r="86" customFormat="false" ht="24" hidden="false" customHeight="true" outlineLevel="0" collapsed="false">
      <c r="A86" s="73" t="s">
        <v>265</v>
      </c>
      <c r="B86" s="73" t="s">
        <v>293</v>
      </c>
      <c r="C86" s="73" t="s">
        <v>105</v>
      </c>
      <c r="D86" s="74" t="s">
        <v>294</v>
      </c>
      <c r="E86" s="74" t="s">
        <v>268</v>
      </c>
      <c r="F86" s="74"/>
      <c r="G86" s="73" t="s">
        <v>269</v>
      </c>
      <c r="H86" s="75" t="n">
        <v>0.0481</v>
      </c>
      <c r="I86" s="76" t="n">
        <v>23.2</v>
      </c>
      <c r="J86" s="76" t="n">
        <v>1.11</v>
      </c>
    </row>
    <row r="87" customFormat="false" ht="26" hidden="false" customHeight="true" outlineLevel="0" collapsed="false">
      <c r="A87" s="77" t="s">
        <v>270</v>
      </c>
      <c r="B87" s="77" t="s">
        <v>339</v>
      </c>
      <c r="C87" s="77" t="s">
        <v>105</v>
      </c>
      <c r="D87" s="78" t="s">
        <v>340</v>
      </c>
      <c r="E87" s="78" t="s">
        <v>323</v>
      </c>
      <c r="F87" s="78"/>
      <c r="G87" s="77" t="s">
        <v>143</v>
      </c>
      <c r="H87" s="79" t="n">
        <v>0.0365</v>
      </c>
      <c r="I87" s="80" t="n">
        <v>3.95</v>
      </c>
      <c r="J87" s="80" t="n">
        <v>0.14</v>
      </c>
    </row>
    <row r="88" customFormat="false" ht="52" hidden="false" customHeight="true" outlineLevel="0" collapsed="false">
      <c r="A88" s="77" t="s">
        <v>270</v>
      </c>
      <c r="B88" s="77" t="s">
        <v>341</v>
      </c>
      <c r="C88" s="77" t="s">
        <v>105</v>
      </c>
      <c r="D88" s="78" t="s">
        <v>342</v>
      </c>
      <c r="E88" s="78" t="s">
        <v>323</v>
      </c>
      <c r="F88" s="78"/>
      <c r="G88" s="77" t="s">
        <v>143</v>
      </c>
      <c r="H88" s="79" t="n">
        <v>1</v>
      </c>
      <c r="I88" s="80" t="n">
        <v>51.5</v>
      </c>
      <c r="J88" s="80" t="n">
        <v>51.5</v>
      </c>
    </row>
    <row r="89" customFormat="false" ht="12.8" hidden="false" customHeight="true" outlineLevel="0" collapsed="false">
      <c r="A89" s="7" t="s">
        <v>283</v>
      </c>
      <c r="B89" s="7"/>
      <c r="C89" s="7"/>
      <c r="D89" s="7"/>
      <c r="E89" s="7"/>
      <c r="F89" s="7"/>
      <c r="G89" s="7"/>
      <c r="H89" s="7"/>
      <c r="I89" s="7"/>
      <c r="J89" s="7"/>
    </row>
    <row r="90" customFormat="false" ht="12.8" hidden="false" customHeight="true" outlineLevel="0" collapsed="false">
      <c r="A90" s="81" t="s">
        <v>343</v>
      </c>
      <c r="B90" s="81"/>
      <c r="C90" s="81"/>
      <c r="D90" s="81"/>
      <c r="E90" s="81"/>
      <c r="F90" s="81"/>
      <c r="G90" s="81"/>
      <c r="H90" s="81"/>
      <c r="I90" s="81"/>
      <c r="J90" s="81"/>
    </row>
    <row r="91" customFormat="false" ht="1" hidden="false" customHeight="true" outlineLevel="0" collapsed="false">
      <c r="A91" s="82"/>
      <c r="B91" s="82"/>
      <c r="C91" s="82"/>
      <c r="D91" s="83"/>
      <c r="E91" s="83"/>
      <c r="F91" s="83"/>
      <c r="G91" s="82"/>
      <c r="H91" s="82"/>
      <c r="I91" s="82"/>
      <c r="J91" s="82"/>
    </row>
    <row r="92" customFormat="false" ht="18" hidden="false" customHeight="true" outlineLevel="0" collapsed="false">
      <c r="A92" s="13" t="s">
        <v>194</v>
      </c>
      <c r="B92" s="13" t="s">
        <v>76</v>
      </c>
      <c r="C92" s="13" t="s">
        <v>77</v>
      </c>
      <c r="D92" s="14" t="s">
        <v>9</v>
      </c>
      <c r="E92" s="14" t="s">
        <v>261</v>
      </c>
      <c r="F92" s="14"/>
      <c r="G92" s="13" t="s">
        <v>117</v>
      </c>
      <c r="H92" s="13" t="s">
        <v>79</v>
      </c>
      <c r="I92" s="13" t="s">
        <v>80</v>
      </c>
      <c r="J92" s="13" t="s">
        <v>10</v>
      </c>
    </row>
    <row r="93" customFormat="false" ht="26" hidden="false" customHeight="true" outlineLevel="0" collapsed="false">
      <c r="A93" s="69" t="s">
        <v>262</v>
      </c>
      <c r="B93" s="69" t="s">
        <v>195</v>
      </c>
      <c r="C93" s="69" t="s">
        <v>263</v>
      </c>
      <c r="D93" s="70" t="s">
        <v>196</v>
      </c>
      <c r="E93" s="70" t="s">
        <v>308</v>
      </c>
      <c r="F93" s="70"/>
      <c r="G93" s="69" t="s">
        <v>328</v>
      </c>
      <c r="H93" s="71" t="n">
        <v>1</v>
      </c>
      <c r="I93" s="72" t="n">
        <v>20.25</v>
      </c>
      <c r="J93" s="72" t="n">
        <v>20.25</v>
      </c>
    </row>
    <row r="94" customFormat="false" ht="24" hidden="false" customHeight="true" outlineLevel="0" collapsed="false">
      <c r="A94" s="73" t="s">
        <v>265</v>
      </c>
      <c r="B94" s="73" t="s">
        <v>293</v>
      </c>
      <c r="C94" s="73" t="s">
        <v>105</v>
      </c>
      <c r="D94" s="74" t="s">
        <v>294</v>
      </c>
      <c r="E94" s="74" t="s">
        <v>268</v>
      </c>
      <c r="F94" s="74"/>
      <c r="G94" s="73" t="s">
        <v>269</v>
      </c>
      <c r="H94" s="75" t="n">
        <v>0.086</v>
      </c>
      <c r="I94" s="76" t="n">
        <v>23.2</v>
      </c>
      <c r="J94" s="76" t="n">
        <v>1.99</v>
      </c>
    </row>
    <row r="95" customFormat="false" ht="24" hidden="false" customHeight="true" outlineLevel="0" collapsed="false">
      <c r="A95" s="73" t="s">
        <v>265</v>
      </c>
      <c r="B95" s="73" t="s">
        <v>344</v>
      </c>
      <c r="C95" s="73" t="s">
        <v>105</v>
      </c>
      <c r="D95" s="74" t="s">
        <v>345</v>
      </c>
      <c r="E95" s="74" t="s">
        <v>268</v>
      </c>
      <c r="F95" s="74"/>
      <c r="G95" s="73" t="s">
        <v>269</v>
      </c>
      <c r="H95" s="75" t="n">
        <v>0.344</v>
      </c>
      <c r="I95" s="76" t="n">
        <v>30.8</v>
      </c>
      <c r="J95" s="76" t="n">
        <v>10.59</v>
      </c>
    </row>
    <row r="96" customFormat="false" ht="26" hidden="false" customHeight="true" outlineLevel="0" collapsed="false">
      <c r="A96" s="77" t="s">
        <v>270</v>
      </c>
      <c r="B96" s="77" t="s">
        <v>346</v>
      </c>
      <c r="C96" s="77" t="s">
        <v>105</v>
      </c>
      <c r="D96" s="78" t="s">
        <v>347</v>
      </c>
      <c r="E96" s="78" t="s">
        <v>323</v>
      </c>
      <c r="F96" s="78"/>
      <c r="G96" s="77" t="s">
        <v>348</v>
      </c>
      <c r="H96" s="79" t="n">
        <v>0.2</v>
      </c>
      <c r="I96" s="80" t="n">
        <v>38.39</v>
      </c>
      <c r="J96" s="80" t="n">
        <v>7.67</v>
      </c>
    </row>
    <row r="97" customFormat="false" ht="12.8" hidden="false" customHeight="true" outlineLevel="0" collapsed="false">
      <c r="A97" s="7" t="s">
        <v>283</v>
      </c>
      <c r="B97" s="7"/>
      <c r="C97" s="7"/>
      <c r="D97" s="7"/>
      <c r="E97" s="7"/>
      <c r="F97" s="7"/>
      <c r="G97" s="7"/>
      <c r="H97" s="7"/>
      <c r="I97" s="7"/>
      <c r="J97" s="7"/>
    </row>
    <row r="98" customFormat="false" ht="12.8" hidden="false" customHeight="true" outlineLevel="0" collapsed="false">
      <c r="A98" s="81" t="s">
        <v>349</v>
      </c>
      <c r="B98" s="81"/>
      <c r="C98" s="81"/>
      <c r="D98" s="81"/>
      <c r="E98" s="81"/>
      <c r="F98" s="81"/>
      <c r="G98" s="81"/>
      <c r="H98" s="81"/>
      <c r="I98" s="81"/>
      <c r="J98" s="81"/>
    </row>
    <row r="99" customFormat="false" ht="1" hidden="false" customHeight="true" outlineLevel="0" collapsed="false">
      <c r="A99" s="82"/>
      <c r="B99" s="82"/>
      <c r="C99" s="82"/>
      <c r="D99" s="83"/>
      <c r="E99" s="83"/>
      <c r="F99" s="83"/>
      <c r="G99" s="82"/>
      <c r="H99" s="82"/>
      <c r="I99" s="82"/>
      <c r="J99" s="82"/>
    </row>
    <row r="100" customFormat="false" ht="18" hidden="false" customHeight="true" outlineLevel="0" collapsed="false">
      <c r="A100" s="13" t="s">
        <v>200</v>
      </c>
      <c r="B100" s="13" t="s">
        <v>76</v>
      </c>
      <c r="C100" s="13" t="s">
        <v>77</v>
      </c>
      <c r="D100" s="14" t="s">
        <v>9</v>
      </c>
      <c r="E100" s="14" t="s">
        <v>261</v>
      </c>
      <c r="F100" s="14"/>
      <c r="G100" s="13" t="s">
        <v>117</v>
      </c>
      <c r="H100" s="13" t="s">
        <v>79</v>
      </c>
      <c r="I100" s="13" t="s">
        <v>80</v>
      </c>
      <c r="J100" s="13" t="s">
        <v>10</v>
      </c>
    </row>
    <row r="101" customFormat="false" ht="26" hidden="false" customHeight="true" outlineLevel="0" collapsed="false">
      <c r="A101" s="69" t="s">
        <v>262</v>
      </c>
      <c r="B101" s="69" t="s">
        <v>201</v>
      </c>
      <c r="C101" s="69" t="s">
        <v>263</v>
      </c>
      <c r="D101" s="70" t="s">
        <v>202</v>
      </c>
      <c r="E101" s="70" t="s">
        <v>350</v>
      </c>
      <c r="F101" s="70"/>
      <c r="G101" s="69" t="s">
        <v>328</v>
      </c>
      <c r="H101" s="71" t="n">
        <v>1</v>
      </c>
      <c r="I101" s="72" t="n">
        <v>2.74</v>
      </c>
      <c r="J101" s="72" t="n">
        <v>2.74</v>
      </c>
    </row>
    <row r="102" customFormat="false" ht="24" hidden="false" customHeight="true" outlineLevel="0" collapsed="false">
      <c r="A102" s="73" t="s">
        <v>265</v>
      </c>
      <c r="B102" s="73" t="s">
        <v>293</v>
      </c>
      <c r="C102" s="73" t="s">
        <v>105</v>
      </c>
      <c r="D102" s="74" t="s">
        <v>294</v>
      </c>
      <c r="E102" s="74" t="s">
        <v>268</v>
      </c>
      <c r="F102" s="74"/>
      <c r="G102" s="73" t="s">
        <v>269</v>
      </c>
      <c r="H102" s="75" t="n">
        <v>0.00589</v>
      </c>
      <c r="I102" s="76" t="n">
        <v>23.2</v>
      </c>
      <c r="J102" s="76" t="n">
        <v>0.13</v>
      </c>
    </row>
    <row r="103" customFormat="false" ht="24" hidden="false" customHeight="true" outlineLevel="0" collapsed="false">
      <c r="A103" s="73" t="s">
        <v>265</v>
      </c>
      <c r="B103" s="73" t="s">
        <v>351</v>
      </c>
      <c r="C103" s="73" t="s">
        <v>105</v>
      </c>
      <c r="D103" s="74" t="s">
        <v>352</v>
      </c>
      <c r="E103" s="74" t="s">
        <v>268</v>
      </c>
      <c r="F103" s="74"/>
      <c r="G103" s="73" t="s">
        <v>269</v>
      </c>
      <c r="H103" s="75" t="n">
        <v>0.00491</v>
      </c>
      <c r="I103" s="76" t="n">
        <v>29.13</v>
      </c>
      <c r="J103" s="76" t="n">
        <v>0.14</v>
      </c>
    </row>
    <row r="104" customFormat="false" ht="24" hidden="false" customHeight="true" outlineLevel="0" collapsed="false">
      <c r="A104" s="77" t="s">
        <v>270</v>
      </c>
      <c r="B104" s="77" t="s">
        <v>353</v>
      </c>
      <c r="C104" s="77" t="s">
        <v>105</v>
      </c>
      <c r="D104" s="78" t="s">
        <v>354</v>
      </c>
      <c r="E104" s="78" t="s">
        <v>323</v>
      </c>
      <c r="F104" s="78"/>
      <c r="G104" s="77" t="s">
        <v>328</v>
      </c>
      <c r="H104" s="79" t="n">
        <v>1.128</v>
      </c>
      <c r="I104" s="80" t="n">
        <v>2.19</v>
      </c>
      <c r="J104" s="80" t="n">
        <v>2.47</v>
      </c>
    </row>
    <row r="105" customFormat="false" ht="12.8" hidden="false" customHeight="true" outlineLevel="0" collapsed="false">
      <c r="A105" s="7" t="s">
        <v>283</v>
      </c>
      <c r="B105" s="7"/>
      <c r="C105" s="7"/>
      <c r="D105" s="7"/>
      <c r="E105" s="7"/>
      <c r="F105" s="7"/>
      <c r="G105" s="7"/>
      <c r="H105" s="7"/>
      <c r="I105" s="7"/>
      <c r="J105" s="7"/>
    </row>
    <row r="106" customFormat="false" ht="12.8" hidden="false" customHeight="true" outlineLevel="0" collapsed="false">
      <c r="A106" s="81" t="s">
        <v>355</v>
      </c>
      <c r="B106" s="81"/>
      <c r="C106" s="81"/>
      <c r="D106" s="81"/>
      <c r="E106" s="81"/>
      <c r="F106" s="81"/>
      <c r="G106" s="81"/>
      <c r="H106" s="81"/>
      <c r="I106" s="81"/>
      <c r="J106" s="81"/>
    </row>
    <row r="107" customFormat="false" ht="1" hidden="false" customHeight="true" outlineLevel="0" collapsed="false">
      <c r="A107" s="82"/>
      <c r="B107" s="82"/>
      <c r="C107" s="82"/>
      <c r="D107" s="83"/>
      <c r="E107" s="83"/>
      <c r="F107" s="83"/>
      <c r="G107" s="82"/>
      <c r="H107" s="82"/>
      <c r="I107" s="82"/>
      <c r="J107" s="82"/>
    </row>
    <row r="108" customFormat="false" ht="18" hidden="false" customHeight="true" outlineLevel="0" collapsed="false">
      <c r="A108" s="13" t="s">
        <v>226</v>
      </c>
      <c r="B108" s="13" t="s">
        <v>76</v>
      </c>
      <c r="C108" s="13" t="s">
        <v>77</v>
      </c>
      <c r="D108" s="14" t="s">
        <v>9</v>
      </c>
      <c r="E108" s="14" t="s">
        <v>261</v>
      </c>
      <c r="F108" s="14"/>
      <c r="G108" s="13" t="s">
        <v>117</v>
      </c>
      <c r="H108" s="13" t="s">
        <v>79</v>
      </c>
      <c r="I108" s="13" t="s">
        <v>80</v>
      </c>
      <c r="J108" s="13" t="s">
        <v>10</v>
      </c>
    </row>
    <row r="109" customFormat="false" ht="26" hidden="false" customHeight="true" outlineLevel="0" collapsed="false">
      <c r="A109" s="69" t="s">
        <v>262</v>
      </c>
      <c r="B109" s="69" t="s">
        <v>227</v>
      </c>
      <c r="C109" s="69" t="s">
        <v>263</v>
      </c>
      <c r="D109" s="70" t="s">
        <v>228</v>
      </c>
      <c r="E109" s="70" t="s">
        <v>350</v>
      </c>
      <c r="F109" s="70"/>
      <c r="G109" s="69" t="s">
        <v>328</v>
      </c>
      <c r="H109" s="71" t="n">
        <v>1</v>
      </c>
      <c r="I109" s="72" t="n">
        <v>2.76</v>
      </c>
      <c r="J109" s="72" t="n">
        <v>2.76</v>
      </c>
    </row>
    <row r="110" customFormat="false" ht="24" hidden="false" customHeight="true" outlineLevel="0" collapsed="false">
      <c r="A110" s="73" t="s">
        <v>265</v>
      </c>
      <c r="B110" s="73" t="s">
        <v>293</v>
      </c>
      <c r="C110" s="73" t="s">
        <v>105</v>
      </c>
      <c r="D110" s="74" t="s">
        <v>294</v>
      </c>
      <c r="E110" s="74" t="s">
        <v>268</v>
      </c>
      <c r="F110" s="74"/>
      <c r="G110" s="73" t="s">
        <v>269</v>
      </c>
      <c r="H110" s="75" t="n">
        <v>0.114</v>
      </c>
      <c r="I110" s="76" t="n">
        <v>23.2</v>
      </c>
      <c r="J110" s="76" t="n">
        <v>2.64</v>
      </c>
    </row>
    <row r="111" customFormat="false" ht="26" hidden="false" customHeight="true" outlineLevel="0" collapsed="false">
      <c r="A111" s="77" t="s">
        <v>270</v>
      </c>
      <c r="B111" s="77" t="s">
        <v>356</v>
      </c>
      <c r="C111" s="77" t="s">
        <v>105</v>
      </c>
      <c r="D111" s="78" t="s">
        <v>357</v>
      </c>
      <c r="E111" s="78" t="s">
        <v>323</v>
      </c>
      <c r="F111" s="78"/>
      <c r="G111" s="77" t="s">
        <v>143</v>
      </c>
      <c r="H111" s="79" t="n">
        <v>0.1</v>
      </c>
      <c r="I111" s="80" t="n">
        <v>1.21</v>
      </c>
      <c r="J111" s="80" t="n">
        <v>0.12</v>
      </c>
    </row>
    <row r="112" customFormat="false" ht="12.8" hidden="false" customHeight="true" outlineLevel="0" collapsed="false">
      <c r="A112" s="7" t="s">
        <v>283</v>
      </c>
      <c r="B112" s="7"/>
      <c r="C112" s="7"/>
      <c r="D112" s="7"/>
      <c r="E112" s="7"/>
      <c r="F112" s="7"/>
      <c r="G112" s="7"/>
      <c r="H112" s="7"/>
      <c r="I112" s="7"/>
      <c r="J112" s="7"/>
    </row>
    <row r="113" customFormat="false" ht="12.8" hidden="false" customHeight="true" outlineLevel="0" collapsed="false">
      <c r="A113" s="81" t="s">
        <v>358</v>
      </c>
      <c r="B113" s="81"/>
      <c r="C113" s="81"/>
      <c r="D113" s="81"/>
      <c r="E113" s="81"/>
      <c r="F113" s="81"/>
      <c r="G113" s="81"/>
      <c r="H113" s="81"/>
      <c r="I113" s="81"/>
      <c r="J113" s="81"/>
    </row>
    <row r="114" customFormat="false" ht="1" hidden="false" customHeight="true" outlineLevel="0" collapsed="false">
      <c r="A114" s="82"/>
      <c r="B114" s="82"/>
      <c r="C114" s="82"/>
      <c r="D114" s="83"/>
      <c r="E114" s="83"/>
      <c r="F114" s="83"/>
      <c r="G114" s="82"/>
      <c r="H114" s="82"/>
      <c r="I114" s="82"/>
      <c r="J114" s="82"/>
    </row>
    <row r="115" customFormat="false" ht="18" hidden="false" customHeight="true" outlineLevel="0" collapsed="false">
      <c r="A115" s="13" t="s">
        <v>242</v>
      </c>
      <c r="B115" s="13" t="s">
        <v>76</v>
      </c>
      <c r="C115" s="13" t="s">
        <v>77</v>
      </c>
      <c r="D115" s="14" t="s">
        <v>9</v>
      </c>
      <c r="E115" s="14" t="s">
        <v>261</v>
      </c>
      <c r="F115" s="14"/>
      <c r="G115" s="13" t="s">
        <v>117</v>
      </c>
      <c r="H115" s="13" t="s">
        <v>79</v>
      </c>
      <c r="I115" s="13" t="s">
        <v>80</v>
      </c>
      <c r="J115" s="13" t="s">
        <v>10</v>
      </c>
    </row>
    <row r="116" customFormat="false" ht="24" hidden="false" customHeight="true" outlineLevel="0" collapsed="false">
      <c r="A116" s="69" t="s">
        <v>262</v>
      </c>
      <c r="B116" s="69" t="s">
        <v>243</v>
      </c>
      <c r="C116" s="69" t="s">
        <v>263</v>
      </c>
      <c r="D116" s="70" t="s">
        <v>244</v>
      </c>
      <c r="E116" s="70" t="s">
        <v>308</v>
      </c>
      <c r="F116" s="70"/>
      <c r="G116" s="69" t="s">
        <v>359</v>
      </c>
      <c r="H116" s="71" t="n">
        <v>1</v>
      </c>
      <c r="I116" s="72" t="n">
        <v>161.1</v>
      </c>
      <c r="J116" s="72" t="n">
        <v>161.1</v>
      </c>
    </row>
    <row r="117" customFormat="false" ht="24" hidden="false" customHeight="true" outlineLevel="0" collapsed="false">
      <c r="A117" s="73" t="s">
        <v>265</v>
      </c>
      <c r="B117" s="73" t="s">
        <v>293</v>
      </c>
      <c r="C117" s="73" t="s">
        <v>105</v>
      </c>
      <c r="D117" s="74" t="s">
        <v>294</v>
      </c>
      <c r="E117" s="74" t="s">
        <v>268</v>
      </c>
      <c r="F117" s="74"/>
      <c r="G117" s="73" t="s">
        <v>269</v>
      </c>
      <c r="H117" s="75" t="n">
        <v>1.268</v>
      </c>
      <c r="I117" s="76" t="n">
        <v>23.2</v>
      </c>
      <c r="J117" s="76" t="n">
        <v>29.41</v>
      </c>
    </row>
    <row r="118" customFormat="false" ht="26" hidden="false" customHeight="true" outlineLevel="0" collapsed="false">
      <c r="A118" s="77" t="s">
        <v>270</v>
      </c>
      <c r="B118" s="77" t="s">
        <v>360</v>
      </c>
      <c r="C118" s="77" t="s">
        <v>105</v>
      </c>
      <c r="D118" s="78" t="s">
        <v>361</v>
      </c>
      <c r="E118" s="78" t="s">
        <v>323</v>
      </c>
      <c r="F118" s="78"/>
      <c r="G118" s="77" t="s">
        <v>359</v>
      </c>
      <c r="H118" s="79" t="n">
        <v>1</v>
      </c>
      <c r="I118" s="80" t="n">
        <v>131.69</v>
      </c>
      <c r="J118" s="80" t="n">
        <v>131.69</v>
      </c>
    </row>
    <row r="119" customFormat="false" ht="12.8" hidden="false" customHeight="true" outlineLevel="0" collapsed="false">
      <c r="A119" s="7" t="s">
        <v>283</v>
      </c>
      <c r="B119" s="7"/>
      <c r="C119" s="7"/>
      <c r="D119" s="7"/>
      <c r="E119" s="7"/>
      <c r="F119" s="7"/>
      <c r="G119" s="7"/>
      <c r="H119" s="7"/>
      <c r="I119" s="7"/>
      <c r="J119" s="7"/>
    </row>
    <row r="120" customFormat="false" ht="12.8" hidden="false" customHeight="true" outlineLevel="0" collapsed="false">
      <c r="A120" s="81" t="s">
        <v>362</v>
      </c>
      <c r="B120" s="81"/>
      <c r="C120" s="81"/>
      <c r="D120" s="81"/>
      <c r="E120" s="81"/>
      <c r="F120" s="81"/>
      <c r="G120" s="81"/>
      <c r="H120" s="81"/>
      <c r="I120" s="81"/>
      <c r="J120" s="81"/>
    </row>
    <row r="121" customFormat="false" ht="1" hidden="false" customHeight="true" outlineLevel="0" collapsed="false">
      <c r="A121" s="82"/>
      <c r="B121" s="82"/>
      <c r="C121" s="82"/>
      <c r="D121" s="83"/>
      <c r="E121" s="83"/>
      <c r="F121" s="83"/>
      <c r="G121" s="82"/>
      <c r="H121" s="82"/>
      <c r="I121" s="82"/>
      <c r="J121" s="82"/>
    </row>
    <row r="122" customFormat="false" ht="18" hidden="false" customHeight="true" outlineLevel="0" collapsed="false">
      <c r="A122" s="13" t="s">
        <v>245</v>
      </c>
      <c r="B122" s="13" t="s">
        <v>76</v>
      </c>
      <c r="C122" s="13" t="s">
        <v>77</v>
      </c>
      <c r="D122" s="14" t="s">
        <v>9</v>
      </c>
      <c r="E122" s="14" t="s">
        <v>261</v>
      </c>
      <c r="F122" s="14"/>
      <c r="G122" s="13" t="s">
        <v>117</v>
      </c>
      <c r="H122" s="13" t="s">
        <v>79</v>
      </c>
      <c r="I122" s="13" t="s">
        <v>80</v>
      </c>
      <c r="J122" s="13" t="s">
        <v>10</v>
      </c>
    </row>
    <row r="123" customFormat="false" ht="26" hidden="false" customHeight="true" outlineLevel="0" collapsed="false">
      <c r="A123" s="69" t="s">
        <v>262</v>
      </c>
      <c r="B123" s="69" t="s">
        <v>246</v>
      </c>
      <c r="C123" s="69" t="s">
        <v>263</v>
      </c>
      <c r="D123" s="70" t="s">
        <v>247</v>
      </c>
      <c r="E123" s="70" t="s">
        <v>363</v>
      </c>
      <c r="F123" s="70"/>
      <c r="G123" s="69" t="s">
        <v>328</v>
      </c>
      <c r="H123" s="71" t="n">
        <v>1</v>
      </c>
      <c r="I123" s="72" t="n">
        <v>49.84</v>
      </c>
      <c r="J123" s="72" t="n">
        <v>49.84</v>
      </c>
    </row>
    <row r="124" customFormat="false" ht="26" hidden="false" customHeight="true" outlineLevel="0" collapsed="false">
      <c r="A124" s="77" t="s">
        <v>270</v>
      </c>
      <c r="B124" s="77" t="s">
        <v>364</v>
      </c>
      <c r="C124" s="77" t="s">
        <v>105</v>
      </c>
      <c r="D124" s="78" t="s">
        <v>365</v>
      </c>
      <c r="E124" s="78" t="s">
        <v>323</v>
      </c>
      <c r="F124" s="78"/>
      <c r="G124" s="77" t="s">
        <v>328</v>
      </c>
      <c r="H124" s="79" t="n">
        <v>1.08</v>
      </c>
      <c r="I124" s="80" t="n">
        <v>7.45</v>
      </c>
      <c r="J124" s="80" t="n">
        <v>8.04</v>
      </c>
    </row>
    <row r="125" customFormat="false" ht="24" hidden="false" customHeight="true" outlineLevel="0" collapsed="false">
      <c r="A125" s="77" t="s">
        <v>270</v>
      </c>
      <c r="B125" s="77" t="s">
        <v>366</v>
      </c>
      <c r="C125" s="77" t="s">
        <v>105</v>
      </c>
      <c r="D125" s="78" t="s">
        <v>367</v>
      </c>
      <c r="E125" s="78" t="s">
        <v>282</v>
      </c>
      <c r="F125" s="78"/>
      <c r="G125" s="77" t="s">
        <v>269</v>
      </c>
      <c r="H125" s="79" t="n">
        <v>2.338</v>
      </c>
      <c r="I125" s="80" t="n">
        <v>17.88</v>
      </c>
      <c r="J125" s="80" t="n">
        <v>41.8</v>
      </c>
    </row>
    <row r="126" customFormat="false" ht="12.8" hidden="false" customHeight="true" outlineLevel="0" collapsed="false">
      <c r="A126" s="7" t="s">
        <v>283</v>
      </c>
      <c r="B126" s="7"/>
      <c r="C126" s="7"/>
      <c r="D126" s="7"/>
      <c r="E126" s="7"/>
      <c r="F126" s="7"/>
      <c r="G126" s="7"/>
      <c r="H126" s="7"/>
      <c r="I126" s="7"/>
      <c r="J126" s="7"/>
    </row>
    <row r="127" customFormat="false" ht="12.8" hidden="false" customHeight="true" outlineLevel="0" collapsed="false">
      <c r="A127" s="81" t="s">
        <v>368</v>
      </c>
      <c r="B127" s="81"/>
      <c r="C127" s="81"/>
      <c r="D127" s="81"/>
      <c r="E127" s="81"/>
      <c r="F127" s="81"/>
      <c r="G127" s="81"/>
      <c r="H127" s="81"/>
      <c r="I127" s="81"/>
      <c r="J127" s="81"/>
    </row>
    <row r="128" customFormat="false" ht="1" hidden="false" customHeight="true" outlineLevel="0" collapsed="false">
      <c r="A128" s="82"/>
      <c r="B128" s="82"/>
      <c r="C128" s="82"/>
      <c r="D128" s="83"/>
      <c r="E128" s="83"/>
      <c r="F128" s="83"/>
      <c r="G128" s="82"/>
      <c r="H128" s="82"/>
      <c r="I128" s="82"/>
      <c r="J128" s="82"/>
    </row>
    <row r="129" customFormat="false" ht="18" hidden="false" customHeight="true" outlineLevel="0" collapsed="false">
      <c r="A129" s="13" t="s">
        <v>254</v>
      </c>
      <c r="B129" s="13" t="s">
        <v>76</v>
      </c>
      <c r="C129" s="13" t="s">
        <v>77</v>
      </c>
      <c r="D129" s="14" t="s">
        <v>9</v>
      </c>
      <c r="E129" s="14" t="s">
        <v>261</v>
      </c>
      <c r="F129" s="14"/>
      <c r="G129" s="13" t="s">
        <v>117</v>
      </c>
      <c r="H129" s="13" t="s">
        <v>79</v>
      </c>
      <c r="I129" s="13" t="s">
        <v>80</v>
      </c>
      <c r="J129" s="13" t="s">
        <v>10</v>
      </c>
    </row>
    <row r="130" customFormat="false" ht="26" hidden="false" customHeight="true" outlineLevel="0" collapsed="false">
      <c r="A130" s="69" t="s">
        <v>262</v>
      </c>
      <c r="B130" s="69" t="s">
        <v>255</v>
      </c>
      <c r="C130" s="69" t="s">
        <v>263</v>
      </c>
      <c r="D130" s="70" t="s">
        <v>369</v>
      </c>
      <c r="E130" s="70" t="s">
        <v>308</v>
      </c>
      <c r="F130" s="70"/>
      <c r="G130" s="69" t="s">
        <v>117</v>
      </c>
      <c r="H130" s="71" t="n">
        <v>1</v>
      </c>
      <c r="I130" s="72" t="n">
        <v>127.51</v>
      </c>
      <c r="J130" s="72" t="n">
        <v>127.51</v>
      </c>
    </row>
    <row r="131" customFormat="false" ht="43.9" hidden="false" customHeight="true" outlineLevel="0" collapsed="false">
      <c r="A131" s="73" t="s">
        <v>265</v>
      </c>
      <c r="B131" s="73" t="s">
        <v>370</v>
      </c>
      <c r="C131" s="73" t="s">
        <v>105</v>
      </c>
      <c r="D131" s="74" t="s">
        <v>371</v>
      </c>
      <c r="E131" s="74" t="s">
        <v>372</v>
      </c>
      <c r="F131" s="74"/>
      <c r="G131" s="73" t="s">
        <v>359</v>
      </c>
      <c r="H131" s="75" t="n">
        <v>0.035</v>
      </c>
      <c r="I131" s="76" t="n">
        <v>864.97</v>
      </c>
      <c r="J131" s="76" t="n">
        <v>30.27</v>
      </c>
    </row>
    <row r="132" customFormat="false" ht="24" hidden="false" customHeight="true" outlineLevel="0" collapsed="false">
      <c r="A132" s="73" t="s">
        <v>265</v>
      </c>
      <c r="B132" s="73" t="s">
        <v>373</v>
      </c>
      <c r="C132" s="73" t="s">
        <v>105</v>
      </c>
      <c r="D132" s="74" t="s">
        <v>374</v>
      </c>
      <c r="E132" s="74" t="s">
        <v>375</v>
      </c>
      <c r="F132" s="74"/>
      <c r="G132" s="73" t="s">
        <v>328</v>
      </c>
      <c r="H132" s="75" t="n">
        <v>0.65</v>
      </c>
      <c r="I132" s="76" t="n">
        <v>94.27</v>
      </c>
      <c r="J132" s="76" t="n">
        <v>61.27</v>
      </c>
    </row>
    <row r="133" customFormat="false" ht="24" hidden="false" customHeight="true" outlineLevel="0" collapsed="false">
      <c r="A133" s="73" t="s">
        <v>265</v>
      </c>
      <c r="B133" s="73" t="s">
        <v>293</v>
      </c>
      <c r="C133" s="73" t="s">
        <v>105</v>
      </c>
      <c r="D133" s="74" t="s">
        <v>294</v>
      </c>
      <c r="E133" s="74" t="s">
        <v>268</v>
      </c>
      <c r="F133" s="74"/>
      <c r="G133" s="73" t="s">
        <v>269</v>
      </c>
      <c r="H133" s="75" t="n">
        <v>0.0162</v>
      </c>
      <c r="I133" s="76" t="n">
        <v>23.2</v>
      </c>
      <c r="J133" s="76" t="n">
        <v>0.37</v>
      </c>
    </row>
    <row r="134" customFormat="false" ht="39" hidden="false" customHeight="true" outlineLevel="0" collapsed="false">
      <c r="A134" s="73" t="s">
        <v>265</v>
      </c>
      <c r="B134" s="73" t="s">
        <v>376</v>
      </c>
      <c r="C134" s="73" t="s">
        <v>105</v>
      </c>
      <c r="D134" s="74" t="s">
        <v>377</v>
      </c>
      <c r="E134" s="74" t="s">
        <v>268</v>
      </c>
      <c r="F134" s="74"/>
      <c r="G134" s="73" t="s">
        <v>269</v>
      </c>
      <c r="H134" s="75" t="n">
        <v>0.0048</v>
      </c>
      <c r="I134" s="76" t="n">
        <v>28.91</v>
      </c>
      <c r="J134" s="76" t="n">
        <v>0.13</v>
      </c>
    </row>
    <row r="135" customFormat="false" ht="38.8" hidden="false" customHeight="true" outlineLevel="0" collapsed="false">
      <c r="A135" s="73" t="s">
        <v>265</v>
      </c>
      <c r="B135" s="73" t="s">
        <v>319</v>
      </c>
      <c r="C135" s="73" t="s">
        <v>105</v>
      </c>
      <c r="D135" s="74" t="s">
        <v>320</v>
      </c>
      <c r="E135" s="74" t="s">
        <v>268</v>
      </c>
      <c r="F135" s="74"/>
      <c r="G135" s="73" t="s">
        <v>269</v>
      </c>
      <c r="H135" s="75" t="n">
        <v>0.0075</v>
      </c>
      <c r="I135" s="76" t="n">
        <v>28.69</v>
      </c>
      <c r="J135" s="76" t="n">
        <v>0.21</v>
      </c>
    </row>
    <row r="136" customFormat="false" ht="43.1" hidden="false" customHeight="true" outlineLevel="0" collapsed="false">
      <c r="A136" s="73" t="s">
        <v>265</v>
      </c>
      <c r="B136" s="73" t="s">
        <v>378</v>
      </c>
      <c r="C136" s="73" t="s">
        <v>105</v>
      </c>
      <c r="D136" s="74" t="s">
        <v>379</v>
      </c>
      <c r="E136" s="74" t="s">
        <v>380</v>
      </c>
      <c r="F136" s="74"/>
      <c r="G136" s="73" t="s">
        <v>359</v>
      </c>
      <c r="H136" s="75" t="n">
        <v>0.035</v>
      </c>
      <c r="I136" s="76" t="n">
        <v>315.6</v>
      </c>
      <c r="J136" s="76" t="n">
        <v>11.04</v>
      </c>
    </row>
    <row r="137" customFormat="false" ht="26" hidden="false" customHeight="true" outlineLevel="0" collapsed="false">
      <c r="A137" s="73" t="s">
        <v>265</v>
      </c>
      <c r="B137" s="73" t="s">
        <v>351</v>
      </c>
      <c r="C137" s="73" t="s">
        <v>105</v>
      </c>
      <c r="D137" s="74" t="s">
        <v>352</v>
      </c>
      <c r="E137" s="74" t="s">
        <v>268</v>
      </c>
      <c r="F137" s="74"/>
      <c r="G137" s="73" t="s">
        <v>269</v>
      </c>
      <c r="H137" s="75" t="n">
        <v>0.0027</v>
      </c>
      <c r="I137" s="76" t="n">
        <v>29.13</v>
      </c>
      <c r="J137" s="76" t="n">
        <v>0.07</v>
      </c>
    </row>
    <row r="138" customFormat="false" ht="24" hidden="false" customHeight="true" outlineLevel="0" collapsed="false">
      <c r="A138" s="73" t="s">
        <v>265</v>
      </c>
      <c r="B138" s="73" t="s">
        <v>381</v>
      </c>
      <c r="C138" s="73" t="s">
        <v>105</v>
      </c>
      <c r="D138" s="74" t="s">
        <v>382</v>
      </c>
      <c r="E138" s="74" t="s">
        <v>383</v>
      </c>
      <c r="F138" s="74"/>
      <c r="G138" s="73" t="s">
        <v>301</v>
      </c>
      <c r="H138" s="75" t="n">
        <v>2.37</v>
      </c>
      <c r="I138" s="76" t="n">
        <v>10.19</v>
      </c>
      <c r="J138" s="76" t="n">
        <v>24.15</v>
      </c>
    </row>
    <row r="139" customFormat="false" ht="12.8" hidden="false" customHeight="true" outlineLevel="0" collapsed="false">
      <c r="A139" s="7" t="s">
        <v>283</v>
      </c>
      <c r="B139" s="7"/>
      <c r="C139" s="7"/>
      <c r="D139" s="7"/>
      <c r="E139" s="7"/>
      <c r="F139" s="7"/>
      <c r="G139" s="7"/>
      <c r="H139" s="7"/>
      <c r="I139" s="7"/>
      <c r="J139" s="7"/>
    </row>
    <row r="140" customFormat="false" ht="12.8" hidden="false" customHeight="true" outlineLevel="0" collapsed="false">
      <c r="A140" s="81" t="s">
        <v>384</v>
      </c>
      <c r="B140" s="81"/>
      <c r="C140" s="81"/>
      <c r="D140" s="81"/>
      <c r="E140" s="81"/>
      <c r="F140" s="81"/>
      <c r="G140" s="81"/>
      <c r="H140" s="81"/>
      <c r="I140" s="81"/>
      <c r="J140" s="81"/>
    </row>
    <row r="141" customFormat="false" ht="1" hidden="false" customHeight="true" outlineLevel="0" collapsed="false">
      <c r="A141" s="82"/>
      <c r="B141" s="82"/>
      <c r="C141" s="82"/>
      <c r="D141" s="83"/>
      <c r="E141" s="83"/>
      <c r="F141" s="83"/>
      <c r="G141" s="82"/>
      <c r="H141" s="82"/>
      <c r="I141" s="82"/>
      <c r="J141" s="82"/>
    </row>
    <row r="142" customFormat="false" ht="18" hidden="false" customHeight="true" outlineLevel="0" collapsed="false">
      <c r="A142" s="13" t="s">
        <v>257</v>
      </c>
      <c r="B142" s="13" t="s">
        <v>76</v>
      </c>
      <c r="C142" s="13" t="s">
        <v>77</v>
      </c>
      <c r="D142" s="14" t="s">
        <v>9</v>
      </c>
      <c r="E142" s="14" t="s">
        <v>261</v>
      </c>
      <c r="F142" s="14"/>
      <c r="G142" s="13" t="s">
        <v>117</v>
      </c>
      <c r="H142" s="13" t="s">
        <v>79</v>
      </c>
      <c r="I142" s="13" t="s">
        <v>80</v>
      </c>
      <c r="J142" s="13" t="s">
        <v>10</v>
      </c>
    </row>
    <row r="143" customFormat="false" ht="24" hidden="false" customHeight="true" outlineLevel="0" collapsed="false">
      <c r="A143" s="69" t="s">
        <v>262</v>
      </c>
      <c r="B143" s="69" t="s">
        <v>258</v>
      </c>
      <c r="C143" s="69" t="s">
        <v>263</v>
      </c>
      <c r="D143" s="70" t="s">
        <v>259</v>
      </c>
      <c r="E143" s="70" t="s">
        <v>336</v>
      </c>
      <c r="F143" s="70"/>
      <c r="G143" s="69" t="s">
        <v>328</v>
      </c>
      <c r="H143" s="71" t="n">
        <v>1</v>
      </c>
      <c r="I143" s="72" t="n">
        <v>4.05</v>
      </c>
      <c r="J143" s="72" t="n">
        <v>4.05</v>
      </c>
    </row>
    <row r="144" customFormat="false" ht="24" hidden="false" customHeight="true" outlineLevel="0" collapsed="false">
      <c r="A144" s="73" t="s">
        <v>265</v>
      </c>
      <c r="B144" s="73" t="s">
        <v>293</v>
      </c>
      <c r="C144" s="73" t="s">
        <v>105</v>
      </c>
      <c r="D144" s="74" t="s">
        <v>294</v>
      </c>
      <c r="E144" s="74" t="s">
        <v>268</v>
      </c>
      <c r="F144" s="74"/>
      <c r="G144" s="73" t="s">
        <v>269</v>
      </c>
      <c r="H144" s="75" t="n">
        <v>0.14</v>
      </c>
      <c r="I144" s="76" t="n">
        <v>23.2</v>
      </c>
      <c r="J144" s="76" t="n">
        <v>3.24</v>
      </c>
    </row>
    <row r="145" customFormat="false" ht="26" hidden="false" customHeight="true" outlineLevel="0" collapsed="false">
      <c r="A145" s="77" t="s">
        <v>270</v>
      </c>
      <c r="B145" s="77" t="s">
        <v>385</v>
      </c>
      <c r="C145" s="77" t="s">
        <v>105</v>
      </c>
      <c r="D145" s="78" t="s">
        <v>386</v>
      </c>
      <c r="E145" s="78" t="s">
        <v>323</v>
      </c>
      <c r="F145" s="78"/>
      <c r="G145" s="77" t="s">
        <v>348</v>
      </c>
      <c r="H145" s="79" t="n">
        <v>0.05</v>
      </c>
      <c r="I145" s="80" t="n">
        <v>16.24</v>
      </c>
      <c r="J145" s="80" t="n">
        <v>0.81</v>
      </c>
    </row>
    <row r="146" customFormat="false" ht="12.8" hidden="false" customHeight="true" outlineLevel="0" collapsed="false">
      <c r="A146" s="7" t="s">
        <v>283</v>
      </c>
      <c r="B146" s="7"/>
      <c r="C146" s="7"/>
      <c r="D146" s="7"/>
      <c r="E146" s="7"/>
      <c r="F146" s="7"/>
      <c r="G146" s="7"/>
      <c r="H146" s="7"/>
      <c r="I146" s="7"/>
      <c r="J146" s="7"/>
    </row>
    <row r="147" customFormat="false" ht="12.8" hidden="false" customHeight="true" outlineLevel="0" collapsed="false">
      <c r="A147" s="81" t="s">
        <v>387</v>
      </c>
      <c r="B147" s="81"/>
      <c r="C147" s="81"/>
      <c r="D147" s="81"/>
      <c r="E147" s="81"/>
      <c r="F147" s="81"/>
      <c r="G147" s="81"/>
      <c r="H147" s="81"/>
      <c r="I147" s="81"/>
      <c r="J147" s="81"/>
    </row>
    <row r="148" customFormat="false" ht="1" hidden="false" customHeight="true" outlineLevel="0" collapsed="false">
      <c r="A148" s="82"/>
      <c r="B148" s="82"/>
      <c r="C148" s="82"/>
      <c r="D148" s="82"/>
      <c r="E148" s="83"/>
      <c r="F148" s="83"/>
      <c r="G148" s="82"/>
      <c r="H148" s="82"/>
      <c r="I148" s="82"/>
      <c r="J148" s="82"/>
    </row>
    <row r="149" customFormat="false" ht="14.9" hidden="false" customHeight="true" outlineLevel="0" collapsed="false">
      <c r="A149" s="86"/>
      <c r="B149" s="86"/>
      <c r="C149" s="86"/>
      <c r="D149" s="86"/>
      <c r="E149" s="86"/>
      <c r="F149" s="86"/>
      <c r="G149" s="86"/>
      <c r="H149" s="86"/>
      <c r="I149" s="86"/>
      <c r="J149" s="86"/>
    </row>
    <row r="150" customFormat="false" ht="12.8" hidden="false" customHeight="true" outlineLevel="0" collapsed="false">
      <c r="A150" s="45"/>
      <c r="B150" s="22" t="s">
        <v>34</v>
      </c>
      <c r="C150" s="22"/>
      <c r="D150" s="22"/>
      <c r="E150" s="46"/>
      <c r="F150" s="46"/>
      <c r="G150" s="46"/>
      <c r="H150" s="46"/>
      <c r="I150" s="46"/>
      <c r="J150" s="46"/>
    </row>
    <row r="151" customFormat="false" ht="30.55" hidden="false" customHeight="true" outlineLevel="0" collapsed="false">
      <c r="A151" s="48"/>
      <c r="B151" s="48"/>
      <c r="C151" s="48"/>
      <c r="D151" s="48"/>
      <c r="E151" s="48"/>
      <c r="F151" s="48"/>
      <c r="G151" s="48"/>
      <c r="H151" s="48"/>
      <c r="I151" s="48"/>
      <c r="J151" s="48"/>
    </row>
    <row r="152" customFormat="false" ht="12.8" hidden="false" customHeight="false" outlineLevel="0" collapsed="false">
      <c r="A152" s="48"/>
      <c r="B152" s="48"/>
      <c r="C152" s="48"/>
      <c r="D152" s="48"/>
      <c r="E152" s="48"/>
      <c r="F152" s="48"/>
      <c r="G152" s="48"/>
      <c r="H152" s="48"/>
      <c r="I152" s="48"/>
      <c r="J152" s="48"/>
    </row>
    <row r="153" customFormat="false" ht="35.05" hidden="false" customHeight="true" outlineLevel="0" collapsed="false">
      <c r="A153" s="30" t="s">
        <v>74</v>
      </c>
      <c r="B153" s="30"/>
      <c r="C153" s="30"/>
      <c r="D153" s="30"/>
      <c r="E153" s="30"/>
      <c r="F153" s="30"/>
      <c r="G153" s="30"/>
      <c r="H153" s="30"/>
      <c r="I153" s="30"/>
      <c r="J153" s="30"/>
    </row>
  </sheetData>
  <mergeCells count="121">
    <mergeCell ref="B1:D1"/>
    <mergeCell ref="E1:F1"/>
    <mergeCell ref="G1:H1"/>
    <mergeCell ref="I1:J1"/>
    <mergeCell ref="B2:D2"/>
    <mergeCell ref="E2:F2"/>
    <mergeCell ref="I2:J2"/>
    <mergeCell ref="A3:J3"/>
    <mergeCell ref="E5:F5"/>
    <mergeCell ref="E6:F6"/>
    <mergeCell ref="E7:F7"/>
    <mergeCell ref="E8:F8"/>
    <mergeCell ref="E9:F9"/>
    <mergeCell ref="E10:F10"/>
    <mergeCell ref="E11:F11"/>
    <mergeCell ref="A12:J12"/>
    <mergeCell ref="A13:J13"/>
    <mergeCell ref="E15:F15"/>
    <mergeCell ref="E16:F16"/>
    <mergeCell ref="E17:F17"/>
    <mergeCell ref="A18:J18"/>
    <mergeCell ref="A19:J19"/>
    <mergeCell ref="E21:F21"/>
    <mergeCell ref="E22:F22"/>
    <mergeCell ref="E23:F23"/>
    <mergeCell ref="A24:J24"/>
    <mergeCell ref="A25:J25"/>
    <mergeCell ref="E27:F27"/>
    <mergeCell ref="E28:F28"/>
    <mergeCell ref="E29:F29"/>
    <mergeCell ref="A32:J32"/>
    <mergeCell ref="A33:J33"/>
    <mergeCell ref="E35:F35"/>
    <mergeCell ref="E36:F36"/>
    <mergeCell ref="E37:F37"/>
    <mergeCell ref="A39:J39"/>
    <mergeCell ref="A40:J40"/>
    <mergeCell ref="E42:F42"/>
    <mergeCell ref="E43:F43"/>
    <mergeCell ref="E44:F44"/>
    <mergeCell ref="A46:J46"/>
    <mergeCell ref="A47:J47"/>
    <mergeCell ref="E49:F49"/>
    <mergeCell ref="E50:F50"/>
    <mergeCell ref="E51:F51"/>
    <mergeCell ref="A52:J52"/>
    <mergeCell ref="A53:J53"/>
    <mergeCell ref="E55:F55"/>
    <mergeCell ref="E56:F56"/>
    <mergeCell ref="E57:F57"/>
    <mergeCell ref="A58:J58"/>
    <mergeCell ref="A59:J59"/>
    <mergeCell ref="E61:F61"/>
    <mergeCell ref="E62:F62"/>
    <mergeCell ref="E63:F63"/>
    <mergeCell ref="A64:J64"/>
    <mergeCell ref="A65:J65"/>
    <mergeCell ref="E67:F67"/>
    <mergeCell ref="E68:F68"/>
    <mergeCell ref="E69:F69"/>
    <mergeCell ref="E70:F70"/>
    <mergeCell ref="A73:J73"/>
    <mergeCell ref="A74:J74"/>
    <mergeCell ref="E77:F77"/>
    <mergeCell ref="E78:F78"/>
    <mergeCell ref="E79:F79"/>
    <mergeCell ref="A80:J80"/>
    <mergeCell ref="A81:J81"/>
    <mergeCell ref="E83:F83"/>
    <mergeCell ref="E84:F84"/>
    <mergeCell ref="E85:F85"/>
    <mergeCell ref="E86:F86"/>
    <mergeCell ref="A89:J89"/>
    <mergeCell ref="A90:J90"/>
    <mergeCell ref="E92:F92"/>
    <mergeCell ref="E93:F93"/>
    <mergeCell ref="E94:F94"/>
    <mergeCell ref="E95:F95"/>
    <mergeCell ref="E96:F96"/>
    <mergeCell ref="A97:J97"/>
    <mergeCell ref="A98:J98"/>
    <mergeCell ref="E100:F100"/>
    <mergeCell ref="E102:F102"/>
    <mergeCell ref="E103:F103"/>
    <mergeCell ref="A105:J105"/>
    <mergeCell ref="A106:J106"/>
    <mergeCell ref="E108:F108"/>
    <mergeCell ref="E109:F109"/>
    <mergeCell ref="E110:F110"/>
    <mergeCell ref="E111:F111"/>
    <mergeCell ref="A112:J112"/>
    <mergeCell ref="A113:J113"/>
    <mergeCell ref="E115:F115"/>
    <mergeCell ref="E117:F117"/>
    <mergeCell ref="A119:J119"/>
    <mergeCell ref="A120:J120"/>
    <mergeCell ref="E122:F122"/>
    <mergeCell ref="E123:F123"/>
    <mergeCell ref="A126:J126"/>
    <mergeCell ref="A127:J127"/>
    <mergeCell ref="E129:F129"/>
    <mergeCell ref="E132:F132"/>
    <mergeCell ref="E133:F133"/>
    <mergeCell ref="E134:F134"/>
    <mergeCell ref="E135:F135"/>
    <mergeCell ref="E136:F136"/>
    <mergeCell ref="E137:F137"/>
    <mergeCell ref="E138:F138"/>
    <mergeCell ref="A139:J139"/>
    <mergeCell ref="A140:J140"/>
    <mergeCell ref="E142:F142"/>
    <mergeCell ref="E143:F143"/>
    <mergeCell ref="E144:F144"/>
    <mergeCell ref="A146:J146"/>
    <mergeCell ref="A147:J147"/>
    <mergeCell ref="A149:J149"/>
    <mergeCell ref="B150:D150"/>
    <mergeCell ref="E150:J150"/>
    <mergeCell ref="A151:J151"/>
    <mergeCell ref="A152:J152"/>
    <mergeCell ref="A153:J153"/>
  </mergeCells>
  <printOptions headings="false" gridLines="false" gridLinesSet="true" horizontalCentered="true" verticalCentered="false"/>
  <pageMargins left="0.445833333333333" right="0.43125" top="0.314583333333333" bottom="0.7875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6"/>
  <sheetViews>
    <sheetView showFormulas="false" showGridLines="true" showRowColHeaders="true" showZeros="true" rightToLeft="false" tabSelected="false" showOutlineSymbols="true" defaultGridColor="true" view="pageBreakPreview" topLeftCell="A1" colorId="64" zoomScale="90" zoomScaleNormal="90" zoomScalePageLayoutView="90" workbookViewId="0">
      <selection pane="topLeft" activeCell="M5" activeCellId="0" sqref="M5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15.58"/>
    <col collapsed="false" customWidth="true" hidden="false" outlineLevel="0" max="2" min="2" style="1" width="35.48"/>
    <col collapsed="false" customWidth="true" hidden="false" outlineLevel="0" max="4" min="4" style="1" width="19.6"/>
    <col collapsed="false" customWidth="true" hidden="false" outlineLevel="0" max="5" min="5" style="1" width="30.47"/>
    <col collapsed="false" customWidth="true" hidden="false" outlineLevel="0" max="6" min="6" style="1" width="11.39"/>
    <col collapsed="false" customWidth="true" hidden="false" outlineLevel="0" max="7" min="7" style="1" width="14.74"/>
    <col collapsed="false" customWidth="true" hidden="false" outlineLevel="0" max="8" min="8" style="1" width="25.58"/>
    <col collapsed="false" customWidth="true" hidden="false" outlineLevel="0" max="9" min="9" style="1" width="15.44"/>
    <col collapsed="false" customWidth="true" hidden="false" outlineLevel="0" max="10" min="10" style="50" width="15.16"/>
    <col collapsed="false" customWidth="true" hidden="false" outlineLevel="0" max="11" min="11" style="1" width="22.81"/>
    <col collapsed="false" customWidth="true" hidden="false" outlineLevel="0" max="12" min="12" style="1" width="15.16"/>
  </cols>
  <sheetData>
    <row r="1" customFormat="false" ht="22.35" hidden="false" customHeight="true" outlineLevel="0" collapsed="false">
      <c r="A1" s="2"/>
      <c r="B1" s="3" t="s">
        <v>0</v>
      </c>
      <c r="C1" s="3"/>
      <c r="D1" s="3"/>
      <c r="E1" s="87"/>
      <c r="F1" s="81"/>
      <c r="G1" s="81"/>
      <c r="H1" s="81"/>
      <c r="I1" s="81"/>
      <c r="J1" s="30"/>
      <c r="K1" s="81"/>
      <c r="L1" s="81"/>
    </row>
    <row r="2" customFormat="false" ht="77.1" hidden="false" customHeight="true" outlineLevel="0" collapsed="false">
      <c r="A2" s="6"/>
      <c r="B2" s="7" t="s">
        <v>4</v>
      </c>
      <c r="C2" s="7"/>
      <c r="D2" s="7"/>
      <c r="E2" s="88"/>
      <c r="F2" s="81"/>
      <c r="G2" s="81"/>
      <c r="H2" s="81"/>
      <c r="I2" s="81"/>
      <c r="J2" s="30"/>
      <c r="K2" s="81"/>
      <c r="L2" s="81"/>
    </row>
    <row r="3" customFormat="false" ht="23.85" hidden="false" customHeight="true" outlineLevel="0" collapsed="false">
      <c r="A3" s="89" t="s">
        <v>388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customFormat="false" ht="19.9" hidden="false" customHeight="true" outlineLevel="0" collapsed="false">
      <c r="A4" s="90" t="s">
        <v>389</v>
      </c>
      <c r="B4" s="90" t="s">
        <v>390</v>
      </c>
      <c r="C4" s="90" t="s">
        <v>391</v>
      </c>
      <c r="D4" s="90" t="s">
        <v>392</v>
      </c>
      <c r="E4" s="90" t="s">
        <v>393</v>
      </c>
      <c r="F4" s="90" t="s">
        <v>394</v>
      </c>
      <c r="G4" s="90" t="s">
        <v>395</v>
      </c>
      <c r="H4" s="91" t="s">
        <v>396</v>
      </c>
      <c r="I4" s="92" t="s">
        <v>397</v>
      </c>
      <c r="J4" s="92" t="s">
        <v>398</v>
      </c>
      <c r="K4" s="92" t="s">
        <v>399</v>
      </c>
      <c r="L4" s="92" t="s">
        <v>400</v>
      </c>
    </row>
    <row r="5" customFormat="false" ht="20.85" hidden="false" customHeight="true" outlineLevel="0" collapsed="false">
      <c r="A5" s="93" t="s">
        <v>401</v>
      </c>
      <c r="B5" s="93" t="s">
        <v>296</v>
      </c>
      <c r="C5" s="93" t="s">
        <v>402</v>
      </c>
      <c r="D5" s="93" t="s">
        <v>403</v>
      </c>
      <c r="E5" s="93" t="s">
        <v>404</v>
      </c>
      <c r="F5" s="94" t="s">
        <v>405</v>
      </c>
      <c r="G5" s="93" t="s">
        <v>406</v>
      </c>
      <c r="H5" s="95" t="s">
        <v>407</v>
      </c>
      <c r="I5" s="96" t="n">
        <v>620</v>
      </c>
      <c r="J5" s="97" t="s">
        <v>408</v>
      </c>
      <c r="K5" s="97"/>
      <c r="L5" s="98" t="n">
        <f aca="false">MEDIAN(I5:I7)</f>
        <v>620</v>
      </c>
    </row>
    <row r="6" customFormat="false" ht="20.85" hidden="false" customHeight="true" outlineLevel="0" collapsed="false">
      <c r="A6" s="93"/>
      <c r="B6" s="93"/>
      <c r="C6" s="93" t="s">
        <v>402</v>
      </c>
      <c r="D6" s="93" t="s">
        <v>409</v>
      </c>
      <c r="E6" s="93" t="s">
        <v>410</v>
      </c>
      <c r="F6" s="94" t="s">
        <v>411</v>
      </c>
      <c r="G6" s="93" t="s">
        <v>412</v>
      </c>
      <c r="H6" s="95" t="s">
        <v>407</v>
      </c>
      <c r="I6" s="96" t="n">
        <v>800</v>
      </c>
      <c r="J6" s="97" t="s">
        <v>408</v>
      </c>
      <c r="K6" s="97"/>
      <c r="L6" s="98"/>
    </row>
    <row r="7" customFormat="false" ht="20.85" hidden="false" customHeight="true" outlineLevel="0" collapsed="false">
      <c r="A7" s="93"/>
      <c r="B7" s="93"/>
      <c r="C7" s="93" t="s">
        <v>402</v>
      </c>
      <c r="D7" s="93" t="s">
        <v>413</v>
      </c>
      <c r="E7" s="93" t="s">
        <v>414</v>
      </c>
      <c r="F7" s="94" t="s">
        <v>405</v>
      </c>
      <c r="G7" s="93" t="s">
        <v>415</v>
      </c>
      <c r="H7" s="95" t="s">
        <v>407</v>
      </c>
      <c r="I7" s="96" t="n">
        <v>550</v>
      </c>
      <c r="J7" s="97" t="s">
        <v>408</v>
      </c>
      <c r="K7" s="97"/>
      <c r="L7" s="98"/>
    </row>
    <row r="8" customFormat="false" ht="17.15" hidden="false" customHeight="true" outlineLevel="0" collapsed="false">
      <c r="A8" s="99"/>
      <c r="B8" s="99"/>
      <c r="C8" s="100"/>
      <c r="D8" s="100"/>
      <c r="E8" s="100"/>
      <c r="F8" s="100"/>
      <c r="G8" s="100"/>
      <c r="H8" s="101"/>
      <c r="I8" s="102"/>
      <c r="J8" s="102"/>
      <c r="K8" s="102"/>
      <c r="L8" s="103"/>
    </row>
    <row r="9" customFormat="false" ht="20.85" hidden="false" customHeight="true" outlineLevel="0" collapsed="false">
      <c r="A9" s="93" t="s">
        <v>416</v>
      </c>
      <c r="B9" s="93" t="s">
        <v>417</v>
      </c>
      <c r="C9" s="93" t="s">
        <v>402</v>
      </c>
      <c r="D9" s="93" t="s">
        <v>403</v>
      </c>
      <c r="E9" s="93" t="s">
        <v>404</v>
      </c>
      <c r="F9" s="94" t="s">
        <v>405</v>
      </c>
      <c r="G9" s="93" t="s">
        <v>406</v>
      </c>
      <c r="H9" s="95" t="s">
        <v>407</v>
      </c>
      <c r="I9" s="96" t="n">
        <v>620</v>
      </c>
      <c r="J9" s="97" t="s">
        <v>408</v>
      </c>
      <c r="K9" s="97"/>
      <c r="L9" s="98" t="n">
        <f aca="false">MEDIAN(I9:I11)</f>
        <v>680</v>
      </c>
    </row>
    <row r="10" customFormat="false" ht="20.85" hidden="false" customHeight="true" outlineLevel="0" collapsed="false">
      <c r="A10" s="93"/>
      <c r="B10" s="93"/>
      <c r="C10" s="93" t="s">
        <v>402</v>
      </c>
      <c r="D10" s="93" t="s">
        <v>409</v>
      </c>
      <c r="E10" s="93" t="s">
        <v>410</v>
      </c>
      <c r="F10" s="94" t="s">
        <v>411</v>
      </c>
      <c r="G10" s="93" t="s">
        <v>412</v>
      </c>
      <c r="H10" s="95" t="s">
        <v>407</v>
      </c>
      <c r="I10" s="96" t="n">
        <v>800</v>
      </c>
      <c r="J10" s="97" t="s">
        <v>408</v>
      </c>
      <c r="K10" s="97"/>
      <c r="L10" s="98"/>
    </row>
    <row r="11" customFormat="false" ht="20.85" hidden="false" customHeight="true" outlineLevel="0" collapsed="false">
      <c r="A11" s="93"/>
      <c r="B11" s="93"/>
      <c r="C11" s="93" t="s">
        <v>402</v>
      </c>
      <c r="D11" s="93" t="s">
        <v>413</v>
      </c>
      <c r="E11" s="93" t="s">
        <v>414</v>
      </c>
      <c r="F11" s="94" t="s">
        <v>405</v>
      </c>
      <c r="G11" s="93" t="s">
        <v>415</v>
      </c>
      <c r="H11" s="95" t="s">
        <v>407</v>
      </c>
      <c r="I11" s="96" t="n">
        <v>680</v>
      </c>
      <c r="J11" s="97" t="s">
        <v>408</v>
      </c>
      <c r="K11" s="97"/>
      <c r="L11" s="98"/>
    </row>
    <row r="12" customFormat="false" ht="17.15" hidden="false" customHeight="true" outlineLevel="0" collapsed="false">
      <c r="A12" s="99"/>
      <c r="B12" s="99"/>
      <c r="C12" s="100"/>
      <c r="D12" s="100"/>
      <c r="E12" s="100"/>
      <c r="F12" s="100"/>
      <c r="G12" s="100"/>
      <c r="H12" s="101"/>
      <c r="I12" s="102"/>
      <c r="J12" s="102"/>
      <c r="K12" s="102"/>
      <c r="L12" s="103"/>
    </row>
    <row r="13" customFormat="false" ht="18.65" hidden="false" customHeight="true" outlineLevel="0" collapsed="false">
      <c r="A13" s="93" t="s">
        <v>287</v>
      </c>
      <c r="B13" s="93" t="s">
        <v>288</v>
      </c>
      <c r="C13" s="93" t="s">
        <v>402</v>
      </c>
      <c r="D13" s="93" t="s">
        <v>418</v>
      </c>
      <c r="E13" s="93" t="s">
        <v>419</v>
      </c>
      <c r="F13" s="94" t="n">
        <v>45982</v>
      </c>
      <c r="G13" s="93" t="s">
        <v>420</v>
      </c>
      <c r="H13" s="95" t="s">
        <v>407</v>
      </c>
      <c r="I13" s="96" t="n">
        <v>2000</v>
      </c>
      <c r="J13" s="97" t="s">
        <v>408</v>
      </c>
      <c r="K13" s="97" t="s">
        <v>421</v>
      </c>
      <c r="L13" s="98" t="n">
        <f aca="false">MEDIAN(I13:I15)</f>
        <v>2400</v>
      </c>
    </row>
    <row r="14" customFormat="false" ht="23.85" hidden="false" customHeight="true" outlineLevel="0" collapsed="false">
      <c r="A14" s="93"/>
      <c r="B14" s="93"/>
      <c r="C14" s="93" t="s">
        <v>402</v>
      </c>
      <c r="D14" s="93" t="s">
        <v>422</v>
      </c>
      <c r="E14" s="93" t="s">
        <v>423</v>
      </c>
      <c r="F14" s="94" t="n">
        <v>45983</v>
      </c>
      <c r="G14" s="93" t="s">
        <v>424</v>
      </c>
      <c r="H14" s="95" t="s">
        <v>407</v>
      </c>
      <c r="I14" s="96" t="n">
        <v>2800</v>
      </c>
      <c r="J14" s="97" t="s">
        <v>408</v>
      </c>
      <c r="K14" s="97"/>
      <c r="L14" s="98"/>
    </row>
    <row r="15" customFormat="false" ht="17.9" hidden="false" customHeight="true" outlineLevel="0" collapsed="false">
      <c r="A15" s="93"/>
      <c r="B15" s="93"/>
      <c r="C15" s="93"/>
      <c r="D15" s="93"/>
      <c r="E15" s="93"/>
      <c r="F15" s="94"/>
      <c r="G15" s="93"/>
      <c r="H15" s="95"/>
      <c r="I15" s="96"/>
      <c r="J15" s="97"/>
      <c r="K15" s="97"/>
      <c r="L15" s="98"/>
    </row>
    <row r="16" customFormat="false" ht="17.15" hidden="false" customHeight="true" outlineLevel="0" collapsed="false">
      <c r="A16" s="99"/>
      <c r="B16" s="99"/>
      <c r="C16" s="100"/>
      <c r="D16" s="100"/>
      <c r="E16" s="100"/>
      <c r="F16" s="100"/>
      <c r="G16" s="100"/>
      <c r="H16" s="101"/>
      <c r="I16" s="102"/>
      <c r="J16" s="102"/>
      <c r="K16" s="102"/>
      <c r="L16" s="103"/>
    </row>
    <row r="17" customFormat="false" ht="17.9" hidden="false" customHeight="true" outlineLevel="0" collapsed="false">
      <c r="A17" s="93" t="s">
        <v>292</v>
      </c>
      <c r="B17" s="93" t="s">
        <v>93</v>
      </c>
      <c r="C17" s="93" t="s">
        <v>402</v>
      </c>
      <c r="D17" s="93" t="s">
        <v>425</v>
      </c>
      <c r="E17" s="93" t="s">
        <v>426</v>
      </c>
      <c r="F17" s="94" t="n">
        <v>45890</v>
      </c>
      <c r="G17" s="93" t="s">
        <v>427</v>
      </c>
      <c r="H17" s="95" t="s">
        <v>407</v>
      </c>
      <c r="I17" s="96" t="n">
        <v>280</v>
      </c>
      <c r="J17" s="97" t="s">
        <v>428</v>
      </c>
      <c r="K17" s="97" t="s">
        <v>429</v>
      </c>
      <c r="L17" s="98" t="n">
        <f aca="false">MEDIAN(I17:I19)</f>
        <v>340</v>
      </c>
    </row>
    <row r="18" customFormat="false" ht="23.85" hidden="false" customHeight="true" outlineLevel="0" collapsed="false">
      <c r="A18" s="93"/>
      <c r="B18" s="93"/>
      <c r="C18" s="93" t="s">
        <v>402</v>
      </c>
      <c r="D18" s="93" t="s">
        <v>430</v>
      </c>
      <c r="E18" s="93" t="s">
        <v>431</v>
      </c>
      <c r="F18" s="94" t="n">
        <v>45890</v>
      </c>
      <c r="G18" s="93" t="s">
        <v>432</v>
      </c>
      <c r="H18" s="95" t="s">
        <v>407</v>
      </c>
      <c r="I18" s="96" t="n">
        <v>400</v>
      </c>
      <c r="J18" s="97" t="s">
        <v>428</v>
      </c>
      <c r="K18" s="97"/>
      <c r="L18" s="98"/>
    </row>
    <row r="19" customFormat="false" ht="17.9" hidden="false" customHeight="true" outlineLevel="0" collapsed="false">
      <c r="A19" s="93"/>
      <c r="B19" s="93"/>
      <c r="C19" s="93"/>
      <c r="D19" s="93"/>
      <c r="E19" s="93"/>
      <c r="F19" s="94"/>
      <c r="G19" s="93"/>
      <c r="H19" s="95"/>
      <c r="I19" s="96"/>
      <c r="J19" s="97"/>
      <c r="K19" s="97"/>
      <c r="L19" s="98"/>
    </row>
    <row r="20" customFormat="false" ht="17.15" hidden="false" customHeight="true" outlineLevel="0" collapsed="false">
      <c r="A20" s="99"/>
      <c r="B20" s="99"/>
      <c r="C20" s="100"/>
      <c r="D20" s="100"/>
      <c r="E20" s="100"/>
      <c r="F20" s="100"/>
      <c r="G20" s="100"/>
      <c r="H20" s="101"/>
      <c r="I20" s="102"/>
      <c r="J20" s="102"/>
      <c r="K20" s="102"/>
      <c r="L20" s="103"/>
    </row>
    <row r="21" customFormat="false" ht="21.6" hidden="false" customHeight="true" outlineLevel="0" collapsed="false">
      <c r="A21" s="93" t="s">
        <v>309</v>
      </c>
      <c r="B21" s="93" t="s">
        <v>310</v>
      </c>
      <c r="C21" s="93" t="s">
        <v>143</v>
      </c>
      <c r="D21" s="93" t="s">
        <v>433</v>
      </c>
      <c r="E21" s="93" t="s">
        <v>434</v>
      </c>
      <c r="F21" s="94" t="n">
        <v>45982</v>
      </c>
      <c r="G21" s="93" t="s">
        <v>435</v>
      </c>
      <c r="H21" s="95" t="s">
        <v>436</v>
      </c>
      <c r="I21" s="96" t="n">
        <v>16600</v>
      </c>
      <c r="J21" s="97" t="s">
        <v>408</v>
      </c>
      <c r="K21" s="97"/>
      <c r="L21" s="98" t="n">
        <f aca="false">MEDIAN(I21:I23)</f>
        <v>12283</v>
      </c>
    </row>
    <row r="22" customFormat="false" ht="23.85" hidden="false" customHeight="true" outlineLevel="0" collapsed="false">
      <c r="A22" s="93"/>
      <c r="B22" s="93"/>
      <c r="C22" s="93" t="s">
        <v>143</v>
      </c>
      <c r="D22" s="93" t="s">
        <v>437</v>
      </c>
      <c r="E22" s="93" t="s">
        <v>438</v>
      </c>
      <c r="F22" s="94" t="n">
        <v>45982</v>
      </c>
      <c r="G22" s="93" t="s">
        <v>439</v>
      </c>
      <c r="H22" s="95" t="s">
        <v>440</v>
      </c>
      <c r="I22" s="96" t="n">
        <f aca="false">4514+7769</f>
        <v>12283</v>
      </c>
      <c r="J22" s="97" t="s">
        <v>408</v>
      </c>
      <c r="K22" s="97"/>
      <c r="L22" s="98"/>
    </row>
    <row r="23" customFormat="false" ht="19.9" hidden="false" customHeight="true" outlineLevel="0" collapsed="false">
      <c r="A23" s="93"/>
      <c r="B23" s="93"/>
      <c r="C23" s="93" t="s">
        <v>143</v>
      </c>
      <c r="D23" s="93" t="s">
        <v>441</v>
      </c>
      <c r="E23" s="93" t="s">
        <v>442</v>
      </c>
      <c r="F23" s="93" t="s">
        <v>443</v>
      </c>
      <c r="G23" s="93" t="s">
        <v>444</v>
      </c>
      <c r="H23" s="93" t="s">
        <v>445</v>
      </c>
      <c r="I23" s="93" t="n">
        <f aca="false">4700+3200</f>
        <v>7900</v>
      </c>
      <c r="J23" s="97" t="s">
        <v>408</v>
      </c>
      <c r="K23" s="97"/>
      <c r="L23" s="98"/>
    </row>
    <row r="24" customFormat="false" ht="17.15" hidden="false" customHeight="true" outlineLevel="0" collapsed="false">
      <c r="A24" s="99"/>
      <c r="B24" s="99"/>
      <c r="C24" s="100"/>
      <c r="D24" s="100"/>
      <c r="E24" s="100"/>
      <c r="F24" s="100"/>
      <c r="G24" s="100"/>
      <c r="H24" s="101"/>
      <c r="I24" s="102"/>
      <c r="J24" s="102"/>
      <c r="K24" s="102"/>
      <c r="L24" s="103"/>
    </row>
    <row r="25" customFormat="false" ht="22.35" hidden="false" customHeight="true" outlineLevel="0" collapsed="false">
      <c r="A25" s="93" t="s">
        <v>313</v>
      </c>
      <c r="B25" s="93" t="s">
        <v>314</v>
      </c>
      <c r="C25" s="93" t="s">
        <v>143</v>
      </c>
      <c r="D25" s="93" t="s">
        <v>433</v>
      </c>
      <c r="E25" s="93" t="s">
        <v>434</v>
      </c>
      <c r="F25" s="94" t="n">
        <v>45982</v>
      </c>
      <c r="G25" s="93" t="s">
        <v>435</v>
      </c>
      <c r="H25" s="95" t="s">
        <v>436</v>
      </c>
      <c r="I25" s="96" t="n">
        <v>17600</v>
      </c>
      <c r="J25" s="97" t="s">
        <v>408</v>
      </c>
      <c r="K25" s="97"/>
      <c r="L25" s="98" t="n">
        <f aca="false">MEDIAN(I25:I27)</f>
        <v>15718</v>
      </c>
    </row>
    <row r="26" customFormat="false" ht="27.35" hidden="false" customHeight="true" outlineLevel="0" collapsed="false">
      <c r="A26" s="93"/>
      <c r="B26" s="93"/>
      <c r="C26" s="93" t="s">
        <v>143</v>
      </c>
      <c r="D26" s="93" t="s">
        <v>437</v>
      </c>
      <c r="E26" s="93" t="s">
        <v>438</v>
      </c>
      <c r="F26" s="94" t="n">
        <v>45982</v>
      </c>
      <c r="G26" s="93" t="s">
        <v>439</v>
      </c>
      <c r="H26" s="95" t="s">
        <v>440</v>
      </c>
      <c r="I26" s="96" t="n">
        <f aca="false">2*7859</f>
        <v>15718</v>
      </c>
      <c r="J26" s="97" t="s">
        <v>408</v>
      </c>
      <c r="K26" s="97"/>
      <c r="L26" s="98"/>
    </row>
    <row r="27" customFormat="false" ht="19.9" hidden="false" customHeight="true" outlineLevel="0" collapsed="false">
      <c r="A27" s="93"/>
      <c r="B27" s="93"/>
      <c r="C27" s="93" t="s">
        <v>143</v>
      </c>
      <c r="D27" s="93" t="s">
        <v>441</v>
      </c>
      <c r="E27" s="93" t="s">
        <v>442</v>
      </c>
      <c r="F27" s="93" t="s">
        <v>443</v>
      </c>
      <c r="G27" s="93" t="s">
        <v>444</v>
      </c>
      <c r="H27" s="93" t="s">
        <v>445</v>
      </c>
      <c r="I27" s="97" t="n">
        <v>9000</v>
      </c>
      <c r="J27" s="97" t="s">
        <v>408</v>
      </c>
      <c r="K27" s="97"/>
      <c r="L27" s="98"/>
    </row>
    <row r="28" customFormat="false" ht="17.15" hidden="false" customHeight="true" outlineLevel="0" collapsed="false">
      <c r="A28" s="99"/>
      <c r="B28" s="99"/>
      <c r="C28" s="100"/>
      <c r="D28" s="100"/>
      <c r="E28" s="100"/>
      <c r="F28" s="100"/>
      <c r="G28" s="100"/>
      <c r="H28" s="101"/>
      <c r="I28" s="102"/>
      <c r="J28" s="102"/>
      <c r="K28" s="102"/>
      <c r="L28" s="103"/>
    </row>
    <row r="29" customFormat="false" ht="17.15" hidden="false" customHeight="true" outlineLevel="0" collapsed="false">
      <c r="A29" s="93" t="s">
        <v>316</v>
      </c>
      <c r="B29" s="93" t="s">
        <v>317</v>
      </c>
      <c r="C29" s="93" t="s">
        <v>143</v>
      </c>
      <c r="D29" s="93" t="s">
        <v>433</v>
      </c>
      <c r="E29" s="93" t="s">
        <v>434</v>
      </c>
      <c r="F29" s="94" t="n">
        <v>45982</v>
      </c>
      <c r="G29" s="93" t="s">
        <v>435</v>
      </c>
      <c r="H29" s="95" t="s">
        <v>436</v>
      </c>
      <c r="I29" s="96" t="n">
        <v>16280</v>
      </c>
      <c r="J29" s="97" t="s">
        <v>408</v>
      </c>
      <c r="K29" s="97"/>
      <c r="L29" s="98" t="n">
        <f aca="false">MEDIAN(I29:I31)</f>
        <v>7150</v>
      </c>
    </row>
    <row r="30" customFormat="false" ht="23.85" hidden="false" customHeight="true" outlineLevel="0" collapsed="false">
      <c r="A30" s="93"/>
      <c r="B30" s="93"/>
      <c r="C30" s="93" t="s">
        <v>143</v>
      </c>
      <c r="D30" s="93" t="s">
        <v>446</v>
      </c>
      <c r="E30" s="93" t="s">
        <v>447</v>
      </c>
      <c r="F30" s="94" t="n">
        <v>45986</v>
      </c>
      <c r="G30" s="104" t="s">
        <v>448</v>
      </c>
      <c r="H30" s="95" t="s">
        <v>407</v>
      </c>
      <c r="I30" s="96" t="n">
        <v>7150</v>
      </c>
      <c r="J30" s="97" t="s">
        <v>408</v>
      </c>
      <c r="K30" s="97"/>
      <c r="L30" s="98"/>
    </row>
    <row r="31" customFormat="false" ht="17.9" hidden="false" customHeight="true" outlineLevel="0" collapsed="false">
      <c r="A31" s="93"/>
      <c r="B31" s="93"/>
      <c r="C31" s="93" t="s">
        <v>143</v>
      </c>
      <c r="D31" s="93" t="s">
        <v>441</v>
      </c>
      <c r="E31" s="93" t="s">
        <v>442</v>
      </c>
      <c r="F31" s="93" t="s">
        <v>443</v>
      </c>
      <c r="G31" s="93" t="s">
        <v>444</v>
      </c>
      <c r="H31" s="93" t="s">
        <v>445</v>
      </c>
      <c r="I31" s="97" t="n">
        <f aca="false">4200+2800</f>
        <v>7000</v>
      </c>
      <c r="J31" s="97" t="s">
        <v>408</v>
      </c>
      <c r="K31" s="97"/>
      <c r="L31" s="98"/>
    </row>
    <row r="32" customFormat="false" ht="12.8" hidden="false" customHeight="false" outlineLevel="0" collapsed="false">
      <c r="A32" s="20"/>
      <c r="B32" s="20"/>
      <c r="C32" s="20"/>
      <c r="D32" s="20"/>
      <c r="E32" s="20"/>
      <c r="F32" s="20"/>
      <c r="G32" s="30"/>
      <c r="H32" s="30"/>
      <c r="I32" s="30"/>
      <c r="J32" s="30"/>
      <c r="K32" s="30"/>
      <c r="L32" s="30"/>
    </row>
    <row r="33" customFormat="false" ht="12.8" hidden="false" customHeight="true" outlineLevel="0" collapsed="false">
      <c r="A33" s="21"/>
      <c r="B33" s="22" t="s">
        <v>34</v>
      </c>
      <c r="C33" s="22"/>
      <c r="D33" s="22"/>
      <c r="E33" s="23"/>
      <c r="F33" s="23"/>
      <c r="G33" s="46"/>
      <c r="H33" s="46"/>
      <c r="I33" s="46"/>
      <c r="J33" s="46"/>
      <c r="K33" s="46"/>
      <c r="L33" s="46"/>
    </row>
    <row r="34" customFormat="false" ht="12.8" hidden="false" customHeight="false" outlineLevel="0" collapsed="false">
      <c r="A34" s="26"/>
      <c r="B34" s="26"/>
      <c r="C34" s="26"/>
      <c r="D34" s="30"/>
      <c r="E34" s="30"/>
      <c r="F34" s="30"/>
      <c r="G34" s="30"/>
      <c r="H34" s="30"/>
      <c r="I34" s="30"/>
      <c r="J34" s="30"/>
      <c r="K34" s="30"/>
      <c r="L34" s="30"/>
    </row>
    <row r="35" customFormat="false" ht="23.1" hidden="false" customHeight="true" outlineLevel="0" collapsed="false">
      <c r="A35" s="26"/>
      <c r="B35" s="26"/>
      <c r="C35" s="26"/>
      <c r="D35" s="30"/>
      <c r="E35" s="30"/>
      <c r="F35" s="30"/>
      <c r="G35" s="30"/>
      <c r="H35" s="30"/>
      <c r="I35" s="30"/>
      <c r="J35" s="30"/>
      <c r="K35" s="30"/>
      <c r="L35" s="30"/>
    </row>
    <row r="36" customFormat="false" ht="70" hidden="false" customHeight="true" outlineLevel="0" collapsed="false">
      <c r="A36" s="30" t="s">
        <v>36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</sheetData>
  <mergeCells count="39">
    <mergeCell ref="B1:D1"/>
    <mergeCell ref="B2:D2"/>
    <mergeCell ref="A3:L3"/>
    <mergeCell ref="A5:A7"/>
    <mergeCell ref="B5:B7"/>
    <mergeCell ref="K5:K7"/>
    <mergeCell ref="L5:L7"/>
    <mergeCell ref="A9:A11"/>
    <mergeCell ref="B9:B11"/>
    <mergeCell ref="K9:K11"/>
    <mergeCell ref="L9:L11"/>
    <mergeCell ref="A13:A15"/>
    <mergeCell ref="B13:B15"/>
    <mergeCell ref="K13:K15"/>
    <mergeCell ref="L13:L15"/>
    <mergeCell ref="A17:A19"/>
    <mergeCell ref="B17:B19"/>
    <mergeCell ref="K17:K19"/>
    <mergeCell ref="L17:L19"/>
    <mergeCell ref="A21:A23"/>
    <mergeCell ref="B21:B23"/>
    <mergeCell ref="K21:K23"/>
    <mergeCell ref="L21:L23"/>
    <mergeCell ref="A25:A27"/>
    <mergeCell ref="B25:B27"/>
    <mergeCell ref="K25:K27"/>
    <mergeCell ref="L25:L27"/>
    <mergeCell ref="A29:A31"/>
    <mergeCell ref="B29:B31"/>
    <mergeCell ref="K29:K31"/>
    <mergeCell ref="L29:L31"/>
    <mergeCell ref="G32:L32"/>
    <mergeCell ref="B33:D33"/>
    <mergeCell ref="E33:F33"/>
    <mergeCell ref="G33:L33"/>
    <mergeCell ref="A34:C34"/>
    <mergeCell ref="D34:L35"/>
    <mergeCell ref="A35:C35"/>
    <mergeCell ref="A36:L36"/>
  </mergeCells>
  <dataValidations count="1">
    <dataValidation allowBlank="true" errorStyle="stop" operator="equal" showDropDown="false" showErrorMessage="true" showInputMessage="true" sqref="C5:C7 C9:C11 C13:C15 C17:C19 C21:C22 C25:C26 C29:C30" type="list">
      <formula1>"UN,M,M2,M3,MÊS,H,kG,L,3,6L,18L,kM,BR,CENTO,MILHEIRO"</formula1>
      <formula2>0</formula2>
    </dataValidation>
  </dataValidations>
  <printOptions headings="false" gridLines="false" gridLinesSet="true" horizontalCentered="true" verticalCentered="false"/>
  <pageMargins left="0.445833333333333" right="0.43125" top="0.314583333333333" bottom="0.7875" header="0.511811023622047" footer="0.511811023622047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82"/>
  <sheetViews>
    <sheetView showFormulas="false" showGridLines="true" showRowColHeaders="true" showZeros="true" rightToLeft="false" tabSelected="false" showOutlineSymbols="true" defaultGridColor="true" view="pageBreakPreview" topLeftCell="A76" colorId="64" zoomScale="90" zoomScaleNormal="90" zoomScalePageLayoutView="90" workbookViewId="0">
      <selection pane="topLeft" activeCell="F81" activeCellId="0" sqref="F81"/>
    </sheetView>
  </sheetViews>
  <sheetFormatPr defaultColWidth="9.47265625" defaultRowHeight="12.8" customHeight="true" zeroHeight="false" outlineLevelRow="0" outlineLevelCol="0"/>
  <cols>
    <col collapsed="false" customWidth="true" hidden="false" outlineLevel="0" max="1" min="1" style="50" width="18.68"/>
    <col collapsed="false" customWidth="true" hidden="false" outlineLevel="0" max="2" min="2" style="1" width="65.95"/>
    <col collapsed="false" customWidth="true" hidden="false" outlineLevel="0" max="3" min="3" style="50" width="7.09"/>
    <col collapsed="false" customWidth="true" hidden="false" outlineLevel="0" max="4" min="4" style="50" width="10.99"/>
    <col collapsed="false" customWidth="true" hidden="false" outlineLevel="0" max="5" min="5" style="105" width="73.85"/>
    <col collapsed="false" customWidth="true" hidden="false" outlineLevel="0" max="6" min="6" style="1" width="19.79"/>
    <col collapsed="false" customWidth="true" hidden="false" outlineLevel="0" max="8" min="7" style="1" width="11.53"/>
  </cols>
  <sheetData>
    <row r="1" customFormat="false" ht="14.15" hidden="false" customHeight="true" outlineLevel="0" collapsed="false">
      <c r="A1" s="2"/>
      <c r="B1" s="3" t="s">
        <v>0</v>
      </c>
      <c r="C1" s="3"/>
      <c r="D1" s="3"/>
      <c r="E1" s="87"/>
      <c r="F1" s="106"/>
      <c r="I1" s="107"/>
      <c r="J1" s="107"/>
    </row>
    <row r="2" customFormat="false" ht="77.6" hidden="false" customHeight="true" outlineLevel="0" collapsed="false">
      <c r="A2" s="6"/>
      <c r="B2" s="7" t="s">
        <v>4</v>
      </c>
      <c r="C2" s="7"/>
      <c r="D2" s="7"/>
      <c r="E2" s="88"/>
      <c r="F2" s="106"/>
      <c r="I2" s="107"/>
    </row>
    <row r="3" customFormat="false" ht="21.6" hidden="false" customHeight="true" outlineLevel="0" collapsed="false">
      <c r="A3" s="108" t="s">
        <v>449</v>
      </c>
      <c r="B3" s="108"/>
      <c r="C3" s="108"/>
      <c r="D3" s="108"/>
      <c r="E3" s="108"/>
      <c r="F3" s="51"/>
    </row>
    <row r="4" customFormat="false" ht="30" hidden="false" customHeight="true" outlineLevel="0" collapsed="false">
      <c r="A4" s="13" t="s">
        <v>8</v>
      </c>
      <c r="B4" s="13" t="s">
        <v>9</v>
      </c>
      <c r="C4" s="13" t="s">
        <v>78</v>
      </c>
      <c r="D4" s="13" t="s">
        <v>79</v>
      </c>
      <c r="E4" s="13" t="s">
        <v>399</v>
      </c>
      <c r="F4" s="51"/>
    </row>
    <row r="5" customFormat="false" ht="24" hidden="false" customHeight="true" outlineLevel="0" collapsed="false">
      <c r="A5" s="52" t="s">
        <v>12</v>
      </c>
      <c r="B5" s="53" t="s">
        <v>13</v>
      </c>
      <c r="C5" s="52"/>
      <c r="D5" s="52"/>
      <c r="E5" s="53"/>
      <c r="F5" s="51"/>
    </row>
    <row r="6" customFormat="false" ht="26" hidden="false" customHeight="true" outlineLevel="0" collapsed="false">
      <c r="A6" s="56" t="s">
        <v>83</v>
      </c>
      <c r="B6" s="57" t="s">
        <v>86</v>
      </c>
      <c r="C6" s="56" t="s">
        <v>87</v>
      </c>
      <c r="D6" s="56" t="s">
        <v>450</v>
      </c>
      <c r="E6" s="57" t="s">
        <v>451</v>
      </c>
      <c r="F6" s="51"/>
    </row>
    <row r="7" customFormat="false" ht="24" hidden="false" customHeight="true" outlineLevel="0" collapsed="false">
      <c r="A7" s="56" t="s">
        <v>88</v>
      </c>
      <c r="B7" s="57" t="s">
        <v>90</v>
      </c>
      <c r="C7" s="56" t="s">
        <v>87</v>
      </c>
      <c r="D7" s="56" t="s">
        <v>450</v>
      </c>
      <c r="E7" s="57" t="s">
        <v>452</v>
      </c>
      <c r="F7" s="51"/>
    </row>
    <row r="8" customFormat="false" ht="26" hidden="false" customHeight="true" outlineLevel="0" collapsed="false">
      <c r="A8" s="56" t="s">
        <v>91</v>
      </c>
      <c r="B8" s="57" t="s">
        <v>93</v>
      </c>
      <c r="C8" s="56" t="s">
        <v>87</v>
      </c>
      <c r="D8" s="56" t="s">
        <v>450</v>
      </c>
      <c r="E8" s="57" t="s">
        <v>453</v>
      </c>
      <c r="F8" s="51"/>
    </row>
    <row r="9" customFormat="false" ht="26" hidden="false" customHeight="true" outlineLevel="0" collapsed="false">
      <c r="A9" s="56" t="s">
        <v>94</v>
      </c>
      <c r="B9" s="57" t="s">
        <v>96</v>
      </c>
      <c r="C9" s="56" t="s">
        <v>87</v>
      </c>
      <c r="D9" s="56" t="s">
        <v>450</v>
      </c>
      <c r="E9" s="57" t="s">
        <v>454</v>
      </c>
      <c r="F9" s="51"/>
    </row>
    <row r="10" customFormat="false" ht="26" hidden="false" customHeight="true" outlineLevel="0" collapsed="false">
      <c r="A10" s="56" t="s">
        <v>97</v>
      </c>
      <c r="B10" s="57" t="s">
        <v>99</v>
      </c>
      <c r="C10" s="56" t="s">
        <v>87</v>
      </c>
      <c r="D10" s="56" t="s">
        <v>450</v>
      </c>
      <c r="E10" s="57" t="s">
        <v>454</v>
      </c>
      <c r="F10" s="51"/>
    </row>
    <row r="11" customFormat="false" ht="26" hidden="false" customHeight="true" outlineLevel="0" collapsed="false">
      <c r="A11" s="56" t="s">
        <v>100</v>
      </c>
      <c r="B11" s="57" t="s">
        <v>102</v>
      </c>
      <c r="C11" s="56" t="s">
        <v>87</v>
      </c>
      <c r="D11" s="56" t="s">
        <v>450</v>
      </c>
      <c r="E11" s="57" t="s">
        <v>454</v>
      </c>
      <c r="F11" s="51"/>
    </row>
    <row r="12" customFormat="false" ht="24" hidden="false" customHeight="true" outlineLevel="0" collapsed="false">
      <c r="A12" s="52" t="s">
        <v>14</v>
      </c>
      <c r="B12" s="53" t="s">
        <v>15</v>
      </c>
      <c r="C12" s="52"/>
      <c r="D12" s="52"/>
      <c r="E12" s="53"/>
      <c r="F12" s="51"/>
    </row>
    <row r="13" customFormat="false" ht="39" hidden="false" customHeight="true" outlineLevel="0" collapsed="false">
      <c r="A13" s="56" t="s">
        <v>103</v>
      </c>
      <c r="B13" s="57" t="s">
        <v>106</v>
      </c>
      <c r="C13" s="56" t="s">
        <v>107</v>
      </c>
      <c r="D13" s="56" t="s">
        <v>455</v>
      </c>
      <c r="E13" s="57" t="s">
        <v>456</v>
      </c>
      <c r="F13" s="51"/>
    </row>
    <row r="14" customFormat="false" ht="24" hidden="false" customHeight="true" outlineLevel="0" collapsed="false">
      <c r="A14" s="52" t="s">
        <v>16</v>
      </c>
      <c r="B14" s="53" t="s">
        <v>17</v>
      </c>
      <c r="C14" s="52"/>
      <c r="D14" s="52"/>
      <c r="E14" s="53"/>
      <c r="F14" s="51"/>
    </row>
    <row r="15" customFormat="false" ht="99.95" hidden="false" customHeight="true" outlineLevel="0" collapsed="false">
      <c r="A15" s="56" t="s">
        <v>108</v>
      </c>
      <c r="B15" s="57" t="s">
        <v>110</v>
      </c>
      <c r="C15" s="56" t="s">
        <v>107</v>
      </c>
      <c r="D15" s="56" t="s">
        <v>457</v>
      </c>
      <c r="E15" s="57" t="s">
        <v>458</v>
      </c>
      <c r="F15" s="51"/>
    </row>
    <row r="16" customFormat="false" ht="48.5" hidden="false" customHeight="true" outlineLevel="0" collapsed="false">
      <c r="A16" s="56" t="s">
        <v>111</v>
      </c>
      <c r="B16" s="57" t="s">
        <v>113</v>
      </c>
      <c r="C16" s="56" t="s">
        <v>107</v>
      </c>
      <c r="D16" s="56" t="s">
        <v>459</v>
      </c>
      <c r="E16" s="57" t="s">
        <v>460</v>
      </c>
      <c r="F16" s="51"/>
    </row>
    <row r="17" customFormat="false" ht="24" hidden="false" customHeight="true" outlineLevel="0" collapsed="false">
      <c r="A17" s="52" t="s">
        <v>18</v>
      </c>
      <c r="B17" s="53" t="s">
        <v>19</v>
      </c>
      <c r="C17" s="52"/>
      <c r="D17" s="52"/>
      <c r="E17" s="53"/>
      <c r="F17" s="51"/>
    </row>
    <row r="18" customFormat="false" ht="52" hidden="false" customHeight="true" outlineLevel="0" collapsed="false">
      <c r="A18" s="56" t="s">
        <v>114</v>
      </c>
      <c r="B18" s="57" t="s">
        <v>116</v>
      </c>
      <c r="C18" s="56" t="s">
        <v>117</v>
      </c>
      <c r="D18" s="56" t="s">
        <v>461</v>
      </c>
      <c r="E18" s="57" t="s">
        <v>462</v>
      </c>
      <c r="F18" s="51"/>
    </row>
    <row r="19" customFormat="false" ht="52" hidden="false" customHeight="true" outlineLevel="0" collapsed="false">
      <c r="A19" s="56" t="s">
        <v>118</v>
      </c>
      <c r="B19" s="57" t="s">
        <v>120</v>
      </c>
      <c r="C19" s="56" t="s">
        <v>117</v>
      </c>
      <c r="D19" s="56" t="s">
        <v>461</v>
      </c>
      <c r="E19" s="57" t="s">
        <v>463</v>
      </c>
      <c r="F19" s="51"/>
    </row>
    <row r="20" customFormat="false" ht="26" hidden="false" customHeight="true" outlineLevel="0" collapsed="false">
      <c r="A20" s="56" t="s">
        <v>121</v>
      </c>
      <c r="B20" s="57" t="s">
        <v>123</v>
      </c>
      <c r="C20" s="56" t="s">
        <v>117</v>
      </c>
      <c r="D20" s="56" t="s">
        <v>461</v>
      </c>
      <c r="E20" s="57" t="s">
        <v>464</v>
      </c>
      <c r="F20" s="51"/>
    </row>
    <row r="21" customFormat="false" ht="24" hidden="false" customHeight="true" outlineLevel="0" collapsed="false">
      <c r="A21" s="52" t="s">
        <v>20</v>
      </c>
      <c r="B21" s="53" t="s">
        <v>21</v>
      </c>
      <c r="C21" s="52"/>
      <c r="D21" s="52"/>
      <c r="E21" s="53"/>
      <c r="F21" s="51"/>
    </row>
    <row r="22" customFormat="false" ht="39" hidden="false" customHeight="true" outlineLevel="0" collapsed="false">
      <c r="A22" s="56" t="s">
        <v>124</v>
      </c>
      <c r="B22" s="57" t="s">
        <v>126</v>
      </c>
      <c r="C22" s="56" t="s">
        <v>107</v>
      </c>
      <c r="D22" s="56" t="s">
        <v>465</v>
      </c>
      <c r="E22" s="57" t="s">
        <v>466</v>
      </c>
      <c r="F22" s="51"/>
    </row>
    <row r="23" customFormat="false" ht="24" hidden="false" customHeight="true" outlineLevel="0" collapsed="false">
      <c r="A23" s="56" t="s">
        <v>127</v>
      </c>
      <c r="B23" s="57" t="s">
        <v>129</v>
      </c>
      <c r="C23" s="56" t="s">
        <v>130</v>
      </c>
      <c r="D23" s="56" t="s">
        <v>467</v>
      </c>
      <c r="E23" s="57" t="s">
        <v>468</v>
      </c>
      <c r="F23" s="51"/>
    </row>
    <row r="24" customFormat="false" ht="43.25" hidden="false" customHeight="true" outlineLevel="0" collapsed="false">
      <c r="A24" s="56" t="s">
        <v>131</v>
      </c>
      <c r="B24" s="57" t="s">
        <v>133</v>
      </c>
      <c r="C24" s="56" t="s">
        <v>130</v>
      </c>
      <c r="D24" s="56" t="s">
        <v>469</v>
      </c>
      <c r="E24" s="57" t="s">
        <v>470</v>
      </c>
      <c r="F24" s="51"/>
    </row>
    <row r="25" customFormat="false" ht="29.85" hidden="false" customHeight="true" outlineLevel="0" collapsed="false">
      <c r="A25" s="56" t="s">
        <v>134</v>
      </c>
      <c r="B25" s="57" t="s">
        <v>136</v>
      </c>
      <c r="C25" s="56" t="s">
        <v>107</v>
      </c>
      <c r="D25" s="56" t="s">
        <v>465</v>
      </c>
      <c r="E25" s="57" t="s">
        <v>471</v>
      </c>
      <c r="F25" s="51"/>
    </row>
    <row r="26" customFormat="false" ht="24" hidden="false" customHeight="true" outlineLevel="0" collapsed="false">
      <c r="A26" s="52" t="s">
        <v>22</v>
      </c>
      <c r="B26" s="53" t="s">
        <v>23</v>
      </c>
      <c r="C26" s="52"/>
      <c r="D26" s="52"/>
      <c r="E26" s="53"/>
      <c r="F26" s="51"/>
    </row>
    <row r="27" customFormat="false" ht="40.25" hidden="false" customHeight="true" outlineLevel="0" collapsed="false">
      <c r="A27" s="56" t="s">
        <v>137</v>
      </c>
      <c r="B27" s="57" t="s">
        <v>139</v>
      </c>
      <c r="C27" s="56" t="s">
        <v>130</v>
      </c>
      <c r="D27" s="56" t="s">
        <v>472</v>
      </c>
      <c r="E27" s="57" t="s">
        <v>473</v>
      </c>
      <c r="F27" s="51"/>
    </row>
    <row r="28" customFormat="false" ht="39" hidden="false" customHeight="true" outlineLevel="0" collapsed="false">
      <c r="A28" s="56" t="s">
        <v>140</v>
      </c>
      <c r="B28" s="57" t="s">
        <v>142</v>
      </c>
      <c r="C28" s="56" t="s">
        <v>143</v>
      </c>
      <c r="D28" s="56" t="s">
        <v>474</v>
      </c>
      <c r="E28" s="57" t="s">
        <v>475</v>
      </c>
      <c r="F28" s="51"/>
    </row>
    <row r="29" customFormat="false" ht="39" hidden="false" customHeight="true" outlineLevel="0" collapsed="false">
      <c r="A29" s="56" t="s">
        <v>144</v>
      </c>
      <c r="B29" s="57" t="s">
        <v>146</v>
      </c>
      <c r="C29" s="56" t="s">
        <v>143</v>
      </c>
      <c r="D29" s="56" t="s">
        <v>455</v>
      </c>
      <c r="E29" s="57" t="s">
        <v>476</v>
      </c>
      <c r="F29" s="51"/>
    </row>
    <row r="30" customFormat="false" ht="52" hidden="false" customHeight="true" outlineLevel="0" collapsed="false">
      <c r="A30" s="56" t="s">
        <v>147</v>
      </c>
      <c r="B30" s="57" t="s">
        <v>149</v>
      </c>
      <c r="C30" s="56" t="s">
        <v>130</v>
      </c>
      <c r="D30" s="56" t="s">
        <v>477</v>
      </c>
      <c r="E30" s="57" t="s">
        <v>478</v>
      </c>
      <c r="F30" s="51"/>
    </row>
    <row r="31" customFormat="false" ht="39" hidden="false" customHeight="true" outlineLevel="0" collapsed="false">
      <c r="A31" s="56" t="s">
        <v>150</v>
      </c>
      <c r="B31" s="57" t="s">
        <v>152</v>
      </c>
      <c r="C31" s="56" t="s">
        <v>130</v>
      </c>
      <c r="D31" s="56" t="s">
        <v>477</v>
      </c>
      <c r="E31" s="57" t="s">
        <v>479</v>
      </c>
      <c r="F31" s="51"/>
    </row>
    <row r="32" customFormat="false" ht="39" hidden="false" customHeight="true" outlineLevel="0" collapsed="false">
      <c r="A32" s="56" t="s">
        <v>153</v>
      </c>
      <c r="B32" s="57" t="s">
        <v>155</v>
      </c>
      <c r="C32" s="56" t="s">
        <v>130</v>
      </c>
      <c r="D32" s="56" t="s">
        <v>480</v>
      </c>
      <c r="E32" s="57" t="s">
        <v>481</v>
      </c>
      <c r="F32" s="51"/>
    </row>
    <row r="33" customFormat="false" ht="52" hidden="false" customHeight="true" outlineLevel="0" collapsed="false">
      <c r="A33" s="56" t="s">
        <v>156</v>
      </c>
      <c r="B33" s="57" t="s">
        <v>158</v>
      </c>
      <c r="C33" s="56" t="s">
        <v>107</v>
      </c>
      <c r="D33" s="56" t="s">
        <v>461</v>
      </c>
      <c r="E33" s="57" t="s">
        <v>482</v>
      </c>
      <c r="F33" s="51"/>
    </row>
    <row r="34" customFormat="false" ht="39" hidden="false" customHeight="true" outlineLevel="0" collapsed="false">
      <c r="A34" s="56" t="s">
        <v>159</v>
      </c>
      <c r="B34" s="57" t="s">
        <v>161</v>
      </c>
      <c r="C34" s="56" t="s">
        <v>143</v>
      </c>
      <c r="D34" s="56" t="s">
        <v>450</v>
      </c>
      <c r="E34" s="57" t="s">
        <v>483</v>
      </c>
      <c r="F34" s="51"/>
    </row>
    <row r="35" customFormat="false" ht="24" hidden="false" customHeight="true" outlineLevel="0" collapsed="false">
      <c r="A35" s="52" t="s">
        <v>24</v>
      </c>
      <c r="B35" s="53" t="s">
        <v>25</v>
      </c>
      <c r="C35" s="52"/>
      <c r="D35" s="52"/>
      <c r="E35" s="53"/>
      <c r="F35" s="51"/>
    </row>
    <row r="36" customFormat="false" ht="39" hidden="false" customHeight="true" outlineLevel="0" collapsed="false">
      <c r="A36" s="56" t="s">
        <v>162</v>
      </c>
      <c r="B36" s="57" t="s">
        <v>164</v>
      </c>
      <c r="C36" s="56" t="s">
        <v>130</v>
      </c>
      <c r="D36" s="56" t="s">
        <v>484</v>
      </c>
      <c r="E36" s="57" t="s">
        <v>485</v>
      </c>
      <c r="F36" s="51"/>
    </row>
    <row r="37" customFormat="false" ht="39" hidden="false" customHeight="true" outlineLevel="0" collapsed="false">
      <c r="A37" s="56" t="s">
        <v>165</v>
      </c>
      <c r="B37" s="57" t="s">
        <v>152</v>
      </c>
      <c r="C37" s="56" t="s">
        <v>130</v>
      </c>
      <c r="D37" s="56" t="s">
        <v>484</v>
      </c>
      <c r="E37" s="57" t="s">
        <v>486</v>
      </c>
      <c r="F37" s="51"/>
    </row>
    <row r="38" customFormat="false" ht="39" hidden="false" customHeight="true" outlineLevel="0" collapsed="false">
      <c r="A38" s="56" t="s">
        <v>166</v>
      </c>
      <c r="B38" s="57" t="s">
        <v>155</v>
      </c>
      <c r="C38" s="56" t="s">
        <v>130</v>
      </c>
      <c r="D38" s="56" t="s">
        <v>484</v>
      </c>
      <c r="E38" s="57" t="s">
        <v>485</v>
      </c>
      <c r="F38" s="51"/>
    </row>
    <row r="39" customFormat="false" ht="39" hidden="false" customHeight="true" outlineLevel="0" collapsed="false">
      <c r="A39" s="56" t="s">
        <v>167</v>
      </c>
      <c r="B39" s="57" t="s">
        <v>169</v>
      </c>
      <c r="C39" s="56" t="s">
        <v>143</v>
      </c>
      <c r="D39" s="56" t="s">
        <v>487</v>
      </c>
      <c r="E39" s="57" t="s">
        <v>488</v>
      </c>
      <c r="F39" s="51"/>
    </row>
    <row r="40" customFormat="false" ht="39" hidden="false" customHeight="true" outlineLevel="0" collapsed="false">
      <c r="A40" s="56" t="s">
        <v>170</v>
      </c>
      <c r="B40" s="57" t="s">
        <v>172</v>
      </c>
      <c r="C40" s="56" t="s">
        <v>143</v>
      </c>
      <c r="D40" s="56" t="s">
        <v>487</v>
      </c>
      <c r="E40" s="57" t="s">
        <v>489</v>
      </c>
      <c r="F40" s="51"/>
    </row>
    <row r="41" customFormat="false" ht="39" hidden="false" customHeight="true" outlineLevel="0" collapsed="false">
      <c r="A41" s="56" t="s">
        <v>173</v>
      </c>
      <c r="B41" s="57" t="s">
        <v>175</v>
      </c>
      <c r="C41" s="56" t="s">
        <v>143</v>
      </c>
      <c r="D41" s="56" t="s">
        <v>487</v>
      </c>
      <c r="E41" s="57" t="s">
        <v>490</v>
      </c>
      <c r="F41" s="51"/>
    </row>
    <row r="42" customFormat="false" ht="39" hidden="false" customHeight="true" outlineLevel="0" collapsed="false">
      <c r="A42" s="56" t="s">
        <v>176</v>
      </c>
      <c r="B42" s="57" t="s">
        <v>178</v>
      </c>
      <c r="C42" s="56" t="s">
        <v>130</v>
      </c>
      <c r="D42" s="56" t="s">
        <v>491</v>
      </c>
      <c r="E42" s="57" t="s">
        <v>492</v>
      </c>
      <c r="F42" s="51"/>
    </row>
    <row r="43" customFormat="false" ht="24" hidden="false" customHeight="true" outlineLevel="0" collapsed="false">
      <c r="A43" s="56" t="s">
        <v>179</v>
      </c>
      <c r="B43" s="57" t="s">
        <v>181</v>
      </c>
      <c r="C43" s="56" t="s">
        <v>182</v>
      </c>
      <c r="D43" s="56" t="s">
        <v>493</v>
      </c>
      <c r="E43" s="57" t="s">
        <v>494</v>
      </c>
      <c r="F43" s="51"/>
    </row>
    <row r="44" customFormat="false" ht="26" hidden="false" customHeight="true" outlineLevel="0" collapsed="false">
      <c r="A44" s="56" t="s">
        <v>183</v>
      </c>
      <c r="B44" s="57" t="s">
        <v>185</v>
      </c>
      <c r="C44" s="56" t="s">
        <v>182</v>
      </c>
      <c r="D44" s="56" t="s">
        <v>495</v>
      </c>
      <c r="E44" s="57" t="s">
        <v>496</v>
      </c>
      <c r="F44" s="51"/>
    </row>
    <row r="45" customFormat="false" ht="24" hidden="false" customHeight="true" outlineLevel="0" collapsed="false">
      <c r="A45" s="52" t="s">
        <v>26</v>
      </c>
      <c r="B45" s="53" t="s">
        <v>27</v>
      </c>
      <c r="C45" s="52"/>
      <c r="D45" s="52"/>
      <c r="E45" s="53"/>
      <c r="F45" s="51"/>
    </row>
    <row r="46" customFormat="false" ht="24" hidden="false" customHeight="true" outlineLevel="0" collapsed="false">
      <c r="A46" s="60" t="s">
        <v>186</v>
      </c>
      <c r="B46" s="61" t="s">
        <v>187</v>
      </c>
      <c r="C46" s="60"/>
      <c r="D46" s="60"/>
      <c r="E46" s="61"/>
      <c r="F46" s="51"/>
    </row>
    <row r="47" customFormat="false" ht="26" hidden="false" customHeight="true" outlineLevel="0" collapsed="false">
      <c r="A47" s="56" t="s">
        <v>188</v>
      </c>
      <c r="B47" s="57" t="s">
        <v>190</v>
      </c>
      <c r="C47" s="56" t="s">
        <v>107</v>
      </c>
      <c r="D47" s="56" t="s">
        <v>497</v>
      </c>
      <c r="E47" s="57" t="s">
        <v>498</v>
      </c>
      <c r="F47" s="51"/>
    </row>
    <row r="48" customFormat="false" ht="26" hidden="false" customHeight="true" outlineLevel="0" collapsed="false">
      <c r="A48" s="56" t="s">
        <v>191</v>
      </c>
      <c r="B48" s="57" t="s">
        <v>193</v>
      </c>
      <c r="C48" s="56" t="s">
        <v>107</v>
      </c>
      <c r="D48" s="56" t="s">
        <v>499</v>
      </c>
      <c r="E48" s="57" t="s">
        <v>500</v>
      </c>
      <c r="F48" s="51"/>
    </row>
    <row r="49" customFormat="false" ht="26" hidden="false" customHeight="true" outlineLevel="0" collapsed="false">
      <c r="A49" s="56" t="s">
        <v>194</v>
      </c>
      <c r="B49" s="57" t="s">
        <v>196</v>
      </c>
      <c r="C49" s="56" t="s">
        <v>107</v>
      </c>
      <c r="D49" s="56" t="s">
        <v>499</v>
      </c>
      <c r="E49" s="57" t="s">
        <v>500</v>
      </c>
      <c r="F49" s="51"/>
    </row>
    <row r="50" customFormat="false" ht="26" hidden="false" customHeight="true" outlineLevel="0" collapsed="false">
      <c r="A50" s="56" t="s">
        <v>197</v>
      </c>
      <c r="B50" s="57" t="s">
        <v>199</v>
      </c>
      <c r="C50" s="56" t="s">
        <v>130</v>
      </c>
      <c r="D50" s="56" t="s">
        <v>501</v>
      </c>
      <c r="E50" s="57" t="s">
        <v>500</v>
      </c>
      <c r="F50" s="51"/>
    </row>
    <row r="51" customFormat="false" ht="26" hidden="false" customHeight="true" outlineLevel="0" collapsed="false">
      <c r="A51" s="56" t="s">
        <v>200</v>
      </c>
      <c r="B51" s="57" t="s">
        <v>202</v>
      </c>
      <c r="C51" s="56" t="s">
        <v>107</v>
      </c>
      <c r="D51" s="56" t="s">
        <v>502</v>
      </c>
      <c r="E51" s="57" t="s">
        <v>503</v>
      </c>
      <c r="F51" s="51"/>
    </row>
    <row r="52" customFormat="false" ht="24" hidden="false" customHeight="true" outlineLevel="0" collapsed="false">
      <c r="A52" s="60" t="s">
        <v>203</v>
      </c>
      <c r="B52" s="61" t="s">
        <v>204</v>
      </c>
      <c r="C52" s="60"/>
      <c r="D52" s="60"/>
      <c r="E52" s="61"/>
      <c r="F52" s="51"/>
    </row>
    <row r="53" customFormat="false" ht="26" hidden="false" customHeight="true" outlineLevel="0" collapsed="false">
      <c r="A53" s="56" t="s">
        <v>205</v>
      </c>
      <c r="B53" s="57" t="s">
        <v>207</v>
      </c>
      <c r="C53" s="56" t="s">
        <v>107</v>
      </c>
      <c r="D53" s="56" t="s">
        <v>504</v>
      </c>
      <c r="E53" s="57" t="s">
        <v>505</v>
      </c>
      <c r="F53" s="51"/>
    </row>
    <row r="54" customFormat="false" ht="26" hidden="false" customHeight="true" outlineLevel="0" collapsed="false">
      <c r="A54" s="56" t="s">
        <v>208</v>
      </c>
      <c r="B54" s="57" t="s">
        <v>210</v>
      </c>
      <c r="C54" s="56" t="s">
        <v>107</v>
      </c>
      <c r="D54" s="56" t="s">
        <v>506</v>
      </c>
      <c r="E54" s="57" t="s">
        <v>500</v>
      </c>
      <c r="F54" s="51"/>
    </row>
    <row r="55" customFormat="false" ht="26" hidden="false" customHeight="true" outlineLevel="0" collapsed="false">
      <c r="A55" s="56" t="s">
        <v>211</v>
      </c>
      <c r="B55" s="57" t="s">
        <v>196</v>
      </c>
      <c r="C55" s="56" t="s">
        <v>107</v>
      </c>
      <c r="D55" s="56" t="s">
        <v>506</v>
      </c>
      <c r="E55" s="57" t="s">
        <v>500</v>
      </c>
      <c r="F55" s="51"/>
    </row>
    <row r="56" customFormat="false" ht="26" hidden="false" customHeight="true" outlineLevel="0" collapsed="false">
      <c r="A56" s="56" t="s">
        <v>212</v>
      </c>
      <c r="B56" s="57" t="s">
        <v>199</v>
      </c>
      <c r="C56" s="56" t="s">
        <v>130</v>
      </c>
      <c r="D56" s="56" t="s">
        <v>507</v>
      </c>
      <c r="E56" s="57" t="s">
        <v>500</v>
      </c>
      <c r="F56" s="51"/>
    </row>
    <row r="57" customFormat="false" ht="24" hidden="false" customHeight="true" outlineLevel="0" collapsed="false">
      <c r="A57" s="60" t="s">
        <v>213</v>
      </c>
      <c r="B57" s="61" t="s">
        <v>214</v>
      </c>
      <c r="C57" s="60"/>
      <c r="D57" s="60"/>
      <c r="E57" s="61"/>
      <c r="F57" s="51"/>
    </row>
    <row r="58" customFormat="false" ht="26" hidden="false" customHeight="true" outlineLevel="0" collapsed="false">
      <c r="A58" s="56" t="s">
        <v>215</v>
      </c>
      <c r="B58" s="57" t="s">
        <v>217</v>
      </c>
      <c r="C58" s="56" t="s">
        <v>107</v>
      </c>
      <c r="D58" s="56" t="s">
        <v>508</v>
      </c>
      <c r="E58" s="57" t="s">
        <v>500</v>
      </c>
      <c r="F58" s="51"/>
    </row>
    <row r="59" customFormat="false" ht="39" hidden="false" customHeight="true" outlineLevel="0" collapsed="false">
      <c r="A59" s="56" t="s">
        <v>218</v>
      </c>
      <c r="B59" s="57" t="s">
        <v>220</v>
      </c>
      <c r="C59" s="56" t="s">
        <v>107</v>
      </c>
      <c r="D59" s="56" t="s">
        <v>508</v>
      </c>
      <c r="E59" s="57" t="s">
        <v>500</v>
      </c>
      <c r="F59" s="51"/>
    </row>
    <row r="60" customFormat="false" ht="26" hidden="false" customHeight="true" outlineLevel="0" collapsed="false">
      <c r="A60" s="56" t="s">
        <v>221</v>
      </c>
      <c r="B60" s="57" t="s">
        <v>223</v>
      </c>
      <c r="C60" s="56" t="s">
        <v>130</v>
      </c>
      <c r="D60" s="56" t="s">
        <v>509</v>
      </c>
      <c r="E60" s="57" t="s">
        <v>500</v>
      </c>
      <c r="F60" s="51"/>
    </row>
    <row r="61" customFormat="false" ht="24" hidden="false" customHeight="true" outlineLevel="0" collapsed="false">
      <c r="A61" s="60" t="s">
        <v>224</v>
      </c>
      <c r="B61" s="61" t="s">
        <v>225</v>
      </c>
      <c r="C61" s="60"/>
      <c r="D61" s="60"/>
      <c r="E61" s="61"/>
      <c r="F61" s="51"/>
    </row>
    <row r="62" customFormat="false" ht="26" hidden="false" customHeight="true" outlineLevel="0" collapsed="false">
      <c r="A62" s="56" t="s">
        <v>226</v>
      </c>
      <c r="B62" s="57" t="s">
        <v>228</v>
      </c>
      <c r="C62" s="56" t="s">
        <v>107</v>
      </c>
      <c r="D62" s="56" t="s">
        <v>510</v>
      </c>
      <c r="E62" s="57" t="s">
        <v>511</v>
      </c>
      <c r="F62" s="51"/>
    </row>
    <row r="63" customFormat="false" ht="26" hidden="false" customHeight="true" outlineLevel="0" collapsed="false">
      <c r="A63" s="56" t="s">
        <v>229</v>
      </c>
      <c r="B63" s="57" t="s">
        <v>210</v>
      </c>
      <c r="C63" s="56" t="s">
        <v>107</v>
      </c>
      <c r="D63" s="56" t="s">
        <v>512</v>
      </c>
      <c r="E63" s="57" t="s">
        <v>500</v>
      </c>
      <c r="F63" s="51"/>
    </row>
    <row r="64" customFormat="false" ht="26" hidden="false" customHeight="true" outlineLevel="0" collapsed="false">
      <c r="A64" s="56" t="s">
        <v>230</v>
      </c>
      <c r="B64" s="57" t="s">
        <v>232</v>
      </c>
      <c r="C64" s="56" t="s">
        <v>107</v>
      </c>
      <c r="D64" s="56" t="s">
        <v>512</v>
      </c>
      <c r="E64" s="57" t="s">
        <v>500</v>
      </c>
      <c r="F64" s="51"/>
    </row>
    <row r="65" customFormat="false" ht="24" hidden="false" customHeight="true" outlineLevel="0" collapsed="false">
      <c r="A65" s="60" t="s">
        <v>233</v>
      </c>
      <c r="B65" s="61" t="s">
        <v>234</v>
      </c>
      <c r="C65" s="60"/>
      <c r="D65" s="60"/>
      <c r="E65" s="61"/>
      <c r="F65" s="51"/>
    </row>
    <row r="66" customFormat="false" ht="26" hidden="false" customHeight="true" outlineLevel="0" collapsed="false">
      <c r="A66" s="56" t="s">
        <v>235</v>
      </c>
      <c r="B66" s="57" t="s">
        <v>237</v>
      </c>
      <c r="C66" s="56" t="s">
        <v>107</v>
      </c>
      <c r="D66" s="56" t="s">
        <v>513</v>
      </c>
      <c r="E66" s="57" t="s">
        <v>500</v>
      </c>
      <c r="F66" s="51"/>
    </row>
    <row r="67" customFormat="false" ht="52" hidden="false" customHeight="true" outlineLevel="0" collapsed="false">
      <c r="A67" s="56" t="s">
        <v>238</v>
      </c>
      <c r="B67" s="57" t="s">
        <v>240</v>
      </c>
      <c r="C67" s="56" t="s">
        <v>107</v>
      </c>
      <c r="D67" s="56" t="s">
        <v>513</v>
      </c>
      <c r="E67" s="57" t="s">
        <v>500</v>
      </c>
      <c r="F67" s="51"/>
    </row>
    <row r="68" customFormat="false" ht="24" hidden="false" customHeight="true" outlineLevel="0" collapsed="false">
      <c r="A68" s="52" t="s">
        <v>28</v>
      </c>
      <c r="B68" s="53" t="s">
        <v>29</v>
      </c>
      <c r="C68" s="52"/>
      <c r="D68" s="52"/>
      <c r="E68" s="53"/>
      <c r="F68" s="51"/>
    </row>
    <row r="69" customFormat="false" ht="75.35" hidden="false" customHeight="true" outlineLevel="0" collapsed="false">
      <c r="A69" s="56" t="s">
        <v>241</v>
      </c>
      <c r="B69" s="57" t="s">
        <v>181</v>
      </c>
      <c r="C69" s="56" t="s">
        <v>182</v>
      </c>
      <c r="D69" s="56" t="s">
        <v>514</v>
      </c>
      <c r="E69" s="57" t="s">
        <v>515</v>
      </c>
      <c r="F69" s="51"/>
    </row>
    <row r="70" customFormat="false" ht="24" hidden="false" customHeight="true" outlineLevel="0" collapsed="false">
      <c r="A70" s="56" t="s">
        <v>242</v>
      </c>
      <c r="B70" s="57" t="s">
        <v>244</v>
      </c>
      <c r="C70" s="56" t="s">
        <v>182</v>
      </c>
      <c r="D70" s="56" t="s">
        <v>516</v>
      </c>
      <c r="E70" s="57" t="s">
        <v>517</v>
      </c>
      <c r="F70" s="51"/>
    </row>
    <row r="71" customFormat="false" ht="26" hidden="false" customHeight="true" outlineLevel="0" collapsed="false">
      <c r="A71" s="56" t="s">
        <v>245</v>
      </c>
      <c r="B71" s="57" t="s">
        <v>247</v>
      </c>
      <c r="C71" s="56" t="s">
        <v>107</v>
      </c>
      <c r="D71" s="56" t="s">
        <v>518</v>
      </c>
      <c r="E71" s="57" t="s">
        <v>519</v>
      </c>
      <c r="F71" s="51"/>
    </row>
    <row r="72" customFormat="false" ht="52" hidden="false" customHeight="true" outlineLevel="0" collapsed="false">
      <c r="A72" s="56" t="s">
        <v>248</v>
      </c>
      <c r="B72" s="57" t="s">
        <v>250</v>
      </c>
      <c r="C72" s="56" t="s">
        <v>130</v>
      </c>
      <c r="D72" s="56" t="s">
        <v>520</v>
      </c>
      <c r="E72" s="57" t="s">
        <v>521</v>
      </c>
      <c r="F72" s="51"/>
    </row>
    <row r="73" customFormat="false" ht="24" hidden="false" customHeight="true" outlineLevel="0" collapsed="false">
      <c r="A73" s="52" t="s">
        <v>30</v>
      </c>
      <c r="B73" s="53" t="s">
        <v>31</v>
      </c>
      <c r="C73" s="52"/>
      <c r="D73" s="52"/>
      <c r="E73" s="53"/>
      <c r="F73" s="51"/>
    </row>
    <row r="74" customFormat="false" ht="39" hidden="false" customHeight="true" outlineLevel="0" collapsed="false">
      <c r="A74" s="56" t="s">
        <v>251</v>
      </c>
      <c r="B74" s="57" t="s">
        <v>253</v>
      </c>
      <c r="C74" s="56" t="s">
        <v>182</v>
      </c>
      <c r="D74" s="56" t="s">
        <v>522</v>
      </c>
      <c r="E74" s="57" t="s">
        <v>523</v>
      </c>
      <c r="F74" s="51"/>
    </row>
    <row r="75" customFormat="false" ht="26" hidden="false" customHeight="true" outlineLevel="0" collapsed="false">
      <c r="A75" s="56" t="s">
        <v>254</v>
      </c>
      <c r="B75" s="57" t="s">
        <v>256</v>
      </c>
      <c r="C75" s="56" t="s">
        <v>117</v>
      </c>
      <c r="D75" s="56" t="s">
        <v>524</v>
      </c>
      <c r="E75" s="57" t="s">
        <v>525</v>
      </c>
      <c r="F75" s="51"/>
    </row>
    <row r="76" customFormat="false" ht="24" hidden="false" customHeight="true" outlineLevel="0" collapsed="false">
      <c r="A76" s="52" t="s">
        <v>32</v>
      </c>
      <c r="B76" s="53" t="s">
        <v>33</v>
      </c>
      <c r="C76" s="52"/>
      <c r="D76" s="52"/>
      <c r="E76" s="53"/>
      <c r="F76" s="51"/>
    </row>
    <row r="77" customFormat="false" ht="24" hidden="false" customHeight="true" outlineLevel="0" collapsed="false">
      <c r="A77" s="56" t="s">
        <v>257</v>
      </c>
      <c r="B77" s="57" t="s">
        <v>259</v>
      </c>
      <c r="C77" s="56" t="s">
        <v>107</v>
      </c>
      <c r="D77" s="56" t="s">
        <v>526</v>
      </c>
      <c r="E77" s="57" t="s">
        <v>527</v>
      </c>
      <c r="F77" s="51"/>
    </row>
    <row r="78" customFormat="false" ht="12.8" hidden="false" customHeight="false" outlineLevel="0" collapsed="false">
      <c r="A78" s="44"/>
      <c r="B78" s="44"/>
      <c r="C78" s="44"/>
      <c r="D78" s="44"/>
      <c r="E78" s="44"/>
      <c r="F78" s="109"/>
      <c r="G78" s="109"/>
      <c r="H78" s="109"/>
      <c r="I78" s="109"/>
      <c r="J78" s="109"/>
    </row>
    <row r="79" customFormat="false" ht="12.8" hidden="false" customHeight="true" outlineLevel="0" collapsed="false">
      <c r="A79" s="21"/>
      <c r="B79" s="22" t="s">
        <v>34</v>
      </c>
      <c r="C79" s="22"/>
      <c r="D79" s="22"/>
      <c r="E79" s="23"/>
      <c r="F79" s="24"/>
      <c r="G79" s="11"/>
      <c r="I79" s="1"/>
      <c r="J79" s="25"/>
    </row>
    <row r="80" customFormat="false" ht="12.8" hidden="false" customHeight="false" outlineLevel="0" collapsed="false">
      <c r="A80" s="26"/>
      <c r="B80" s="26"/>
      <c r="C80" s="26"/>
      <c r="D80" s="27"/>
      <c r="E80" s="28"/>
      <c r="F80" s="11"/>
      <c r="G80" s="11"/>
      <c r="H80" s="29"/>
      <c r="I80" s="29"/>
      <c r="J80" s="29"/>
    </row>
    <row r="81" customFormat="false" ht="12.8" hidden="false" customHeight="false" outlineLevel="0" collapsed="false">
      <c r="A81" s="26"/>
      <c r="B81" s="26"/>
      <c r="C81" s="26"/>
      <c r="D81" s="27"/>
      <c r="E81" s="28"/>
      <c r="F81" s="11"/>
      <c r="G81" s="11"/>
      <c r="H81" s="29"/>
      <c r="I81" s="29"/>
      <c r="J81" s="29"/>
    </row>
    <row r="82" customFormat="false" ht="99.95" hidden="false" customHeight="true" outlineLevel="0" collapsed="false">
      <c r="A82" s="30" t="s">
        <v>36</v>
      </c>
      <c r="B82" s="30"/>
      <c r="C82" s="30"/>
      <c r="D82" s="30"/>
      <c r="E82" s="30"/>
      <c r="F82" s="31"/>
      <c r="G82" s="31"/>
      <c r="H82" s="31"/>
      <c r="I82" s="31"/>
      <c r="J82" s="31"/>
    </row>
  </sheetData>
  <mergeCells count="12">
    <mergeCell ref="B1:D1"/>
    <mergeCell ref="I1:J1"/>
    <mergeCell ref="B2:D2"/>
    <mergeCell ref="A3:E3"/>
    <mergeCell ref="B79:D79"/>
    <mergeCell ref="A80:C80"/>
    <mergeCell ref="F80:G80"/>
    <mergeCell ref="H80:J80"/>
    <mergeCell ref="A81:C81"/>
    <mergeCell ref="F81:G81"/>
    <mergeCell ref="H81:J81"/>
    <mergeCell ref="A82:E82"/>
  </mergeCells>
  <printOptions headings="false" gridLines="false" gridLinesSet="true" horizontalCentered="true" verticalCentered="false"/>
  <pageMargins left="0.445833333333333" right="0.43125" top="0.314583333333333" bottom="0.7875" header="0.511811023622047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34"/>
  <sheetViews>
    <sheetView showFormulas="false" showGridLines="true" showRowColHeaders="true" showZeros="true" rightToLeft="false" tabSelected="false" showOutlineSymbols="true" defaultGridColor="true" view="pageBreakPreview" topLeftCell="A109" colorId="64" zoomScale="90" zoomScaleNormal="90" zoomScalePageLayoutView="90" workbookViewId="0">
      <selection pane="topLeft" activeCell="C146" activeCellId="0" sqref="C146"/>
    </sheetView>
  </sheetViews>
  <sheetFormatPr defaultColWidth="9.47265625" defaultRowHeight="12.8" customHeight="true" zeroHeight="false" outlineLevelRow="0" outlineLevelCol="0"/>
  <cols>
    <col collapsed="false" customWidth="true" hidden="false" outlineLevel="0" max="2" min="1" style="50" width="10.99"/>
    <col collapsed="false" customWidth="true" hidden="false" outlineLevel="0" max="3" min="3" style="1" width="65.95"/>
    <col collapsed="false" customWidth="true" hidden="false" outlineLevel="0" max="4" min="4" style="50" width="25.19"/>
    <col collapsed="false" customWidth="true" hidden="false" outlineLevel="0" max="5" min="5" style="50" width="9.58"/>
    <col collapsed="false" customWidth="true" hidden="false" outlineLevel="0" max="6" min="6" style="50" width="15.15"/>
    <col collapsed="false" customWidth="true" hidden="false" outlineLevel="0" max="7" min="7" style="50" width="15.76"/>
    <col collapsed="false" customWidth="true" hidden="false" outlineLevel="0" max="8" min="8" style="50" width="14.29"/>
    <col collapsed="false" customWidth="true" hidden="false" outlineLevel="0" max="9" min="9" style="50" width="16.07"/>
    <col collapsed="false" customWidth="true" hidden="false" outlineLevel="0" max="10" min="10" style="50" width="14.29"/>
    <col collapsed="false" customWidth="true" hidden="false" outlineLevel="0" max="11" min="11" style="50" width="16.24"/>
    <col collapsed="false" customWidth="true" hidden="false" outlineLevel="0" max="13" min="12" style="50" width="14.29"/>
    <col collapsed="false" customWidth="true" hidden="false" outlineLevel="0" max="15" min="14" style="50" width="15.58"/>
    <col collapsed="false" customWidth="true" hidden="false" outlineLevel="0" max="16" min="16" style="1" width="14.29"/>
    <col collapsed="false" customWidth="true" hidden="false" outlineLevel="0" max="17" min="17" style="1" width="16.49"/>
    <col collapsed="false" customWidth="true" hidden="false" outlineLevel="0" max="16384" min="16384" style="1" width="11.53"/>
  </cols>
  <sheetData>
    <row r="1" customFormat="false" ht="21.55" hidden="false" customHeight="true" outlineLevel="0" collapsed="false">
      <c r="A1" s="86"/>
      <c r="B1" s="86"/>
      <c r="C1" s="3" t="s">
        <v>0</v>
      </c>
      <c r="D1" s="3"/>
      <c r="E1" s="3"/>
      <c r="F1" s="4" t="s">
        <v>1</v>
      </c>
      <c r="G1" s="4"/>
      <c r="H1" s="88"/>
      <c r="I1" s="7"/>
      <c r="J1" s="7"/>
      <c r="K1" s="7"/>
      <c r="L1" s="7"/>
      <c r="M1" s="7"/>
      <c r="N1" s="7"/>
      <c r="O1" s="7"/>
    </row>
    <row r="2" customFormat="false" ht="64.65" hidden="false" customHeight="true" outlineLevel="0" collapsed="false">
      <c r="A2" s="86"/>
      <c r="B2" s="86"/>
      <c r="C2" s="7" t="s">
        <v>4</v>
      </c>
      <c r="D2" s="7"/>
      <c r="E2" s="7"/>
      <c r="F2" s="8" t="s">
        <v>528</v>
      </c>
      <c r="G2" s="8"/>
      <c r="H2" s="8"/>
      <c r="I2" s="7"/>
      <c r="J2" s="7"/>
      <c r="K2" s="7"/>
      <c r="L2" s="7"/>
      <c r="M2" s="7"/>
      <c r="N2" s="7"/>
      <c r="O2" s="7"/>
    </row>
    <row r="3" customFormat="false" ht="23.1" hidden="false" customHeight="true" outlineLevel="0" collapsed="false">
      <c r="A3" s="108" t="s">
        <v>529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customFormat="false" ht="28.35" hidden="false" customHeight="true" outlineLevel="0" collapsed="false">
      <c r="A4" s="110" t="s">
        <v>76</v>
      </c>
      <c r="B4" s="110" t="s">
        <v>77</v>
      </c>
      <c r="C4" s="111" t="s">
        <v>9</v>
      </c>
      <c r="D4" s="110" t="s">
        <v>261</v>
      </c>
      <c r="E4" s="110" t="s">
        <v>78</v>
      </c>
      <c r="F4" s="110" t="s">
        <v>530</v>
      </c>
      <c r="G4" s="110"/>
      <c r="H4" s="110" t="s">
        <v>531</v>
      </c>
      <c r="I4" s="110"/>
      <c r="J4" s="110" t="s">
        <v>10</v>
      </c>
      <c r="K4" s="110"/>
      <c r="L4" s="110"/>
      <c r="M4" s="110" t="s">
        <v>532</v>
      </c>
      <c r="N4" s="110" t="s">
        <v>533</v>
      </c>
      <c r="O4" s="110" t="s">
        <v>534</v>
      </c>
      <c r="P4" s="112"/>
      <c r="Q4" s="112"/>
    </row>
    <row r="5" customFormat="false" ht="20" hidden="false" customHeight="true" outlineLevel="0" collapsed="false">
      <c r="A5" s="110"/>
      <c r="B5" s="110"/>
      <c r="C5" s="111"/>
      <c r="D5" s="110"/>
      <c r="E5" s="110"/>
      <c r="F5" s="110" t="s">
        <v>535</v>
      </c>
      <c r="G5" s="110" t="s">
        <v>536</v>
      </c>
      <c r="H5" s="110" t="s">
        <v>535</v>
      </c>
      <c r="I5" s="110" t="s">
        <v>536</v>
      </c>
      <c r="J5" s="110" t="s">
        <v>535</v>
      </c>
      <c r="K5" s="110" t="s">
        <v>536</v>
      </c>
      <c r="L5" s="110" t="s">
        <v>537</v>
      </c>
      <c r="M5" s="110"/>
      <c r="N5" s="110"/>
      <c r="O5" s="110"/>
      <c r="P5" s="112"/>
      <c r="Q5" s="112"/>
    </row>
    <row r="6" customFormat="false" ht="24" hidden="false" customHeight="true" outlineLevel="0" collapsed="false">
      <c r="A6" s="113" t="s">
        <v>538</v>
      </c>
      <c r="B6" s="113" t="s">
        <v>105</v>
      </c>
      <c r="C6" s="114" t="s">
        <v>539</v>
      </c>
      <c r="D6" s="113" t="s">
        <v>540</v>
      </c>
      <c r="E6" s="113" t="s">
        <v>269</v>
      </c>
      <c r="F6" s="113" t="s">
        <v>541</v>
      </c>
      <c r="G6" s="113"/>
      <c r="H6" s="113" t="s">
        <v>542</v>
      </c>
      <c r="I6" s="113"/>
      <c r="J6" s="113" t="s">
        <v>543</v>
      </c>
      <c r="K6" s="113"/>
      <c r="L6" s="115" t="n">
        <v>33470.3274389074</v>
      </c>
      <c r="M6" s="113" t="s">
        <v>544</v>
      </c>
      <c r="N6" s="115" t="n">
        <v>33470.3274389074</v>
      </c>
      <c r="O6" s="113" t="s">
        <v>544</v>
      </c>
    </row>
    <row r="7" customFormat="false" ht="52" hidden="false" customHeight="true" outlineLevel="0" collapsed="false">
      <c r="A7" s="113" t="s">
        <v>313</v>
      </c>
      <c r="B7" s="113" t="s">
        <v>85</v>
      </c>
      <c r="C7" s="114" t="s">
        <v>314</v>
      </c>
      <c r="D7" s="113" t="s">
        <v>545</v>
      </c>
      <c r="E7" s="113" t="s">
        <v>117</v>
      </c>
      <c r="F7" s="113" t="s">
        <v>546</v>
      </c>
      <c r="G7" s="113"/>
      <c r="H7" s="113" t="s">
        <v>547</v>
      </c>
      <c r="I7" s="113"/>
      <c r="J7" s="113" t="s">
        <v>548</v>
      </c>
      <c r="K7" s="113"/>
      <c r="L7" s="115" t="n">
        <v>19394.6630694589</v>
      </c>
      <c r="M7" s="113" t="s">
        <v>549</v>
      </c>
      <c r="N7" s="115" t="n">
        <v>52864.9905083663</v>
      </c>
      <c r="O7" s="113" t="s">
        <v>550</v>
      </c>
    </row>
    <row r="8" customFormat="false" ht="41.45" hidden="false" customHeight="true" outlineLevel="0" collapsed="false">
      <c r="A8" s="113" t="s">
        <v>551</v>
      </c>
      <c r="B8" s="113" t="s">
        <v>105</v>
      </c>
      <c r="C8" s="114" t="s">
        <v>552</v>
      </c>
      <c r="D8" s="113" t="s">
        <v>553</v>
      </c>
      <c r="E8" s="113" t="s">
        <v>348</v>
      </c>
      <c r="F8" s="113" t="s">
        <v>554</v>
      </c>
      <c r="G8" s="113"/>
      <c r="H8" s="113" t="s">
        <v>555</v>
      </c>
      <c r="I8" s="113"/>
      <c r="J8" s="113" t="s">
        <v>556</v>
      </c>
      <c r="K8" s="113"/>
      <c r="L8" s="115" t="n">
        <v>15366.7727404485</v>
      </c>
      <c r="M8" s="113" t="s">
        <v>557</v>
      </c>
      <c r="N8" s="115" t="n">
        <v>68231.7632488148</v>
      </c>
      <c r="O8" s="113" t="s">
        <v>558</v>
      </c>
    </row>
    <row r="9" customFormat="false" ht="57.45" hidden="false" customHeight="false" outlineLevel="0" collapsed="false">
      <c r="A9" s="113" t="s">
        <v>309</v>
      </c>
      <c r="B9" s="113" t="s">
        <v>85</v>
      </c>
      <c r="C9" s="114" t="s">
        <v>310</v>
      </c>
      <c r="D9" s="113" t="s">
        <v>545</v>
      </c>
      <c r="E9" s="113" t="s">
        <v>117</v>
      </c>
      <c r="F9" s="113" t="s">
        <v>546</v>
      </c>
      <c r="G9" s="113"/>
      <c r="H9" s="113" t="s">
        <v>559</v>
      </c>
      <c r="I9" s="113"/>
      <c r="J9" s="113" t="s">
        <v>560</v>
      </c>
      <c r="K9" s="113"/>
      <c r="L9" s="115" t="n">
        <v>15156.1678637335</v>
      </c>
      <c r="M9" s="113" t="s">
        <v>561</v>
      </c>
      <c r="N9" s="115" t="n">
        <v>83387.9311125483</v>
      </c>
      <c r="O9" s="113" t="s">
        <v>562</v>
      </c>
    </row>
    <row r="10" customFormat="false" ht="26" hidden="false" customHeight="true" outlineLevel="0" collapsed="false">
      <c r="A10" s="113" t="s">
        <v>563</v>
      </c>
      <c r="B10" s="113" t="s">
        <v>105</v>
      </c>
      <c r="C10" s="114" t="s">
        <v>564</v>
      </c>
      <c r="D10" s="113" t="s">
        <v>540</v>
      </c>
      <c r="E10" s="113" t="s">
        <v>269</v>
      </c>
      <c r="F10" s="113" t="s">
        <v>565</v>
      </c>
      <c r="G10" s="113"/>
      <c r="H10" s="113" t="s">
        <v>566</v>
      </c>
      <c r="I10" s="113"/>
      <c r="J10" s="113" t="s">
        <v>567</v>
      </c>
      <c r="K10" s="113"/>
      <c r="L10" s="115" t="n">
        <v>13403.567068481</v>
      </c>
      <c r="M10" s="113" t="s">
        <v>568</v>
      </c>
      <c r="N10" s="115" t="n">
        <v>96791.4981810293</v>
      </c>
      <c r="O10" s="113" t="s">
        <v>569</v>
      </c>
    </row>
    <row r="11" customFormat="false" ht="24" hidden="false" customHeight="true" outlineLevel="0" collapsed="false">
      <c r="A11" s="113" t="s">
        <v>346</v>
      </c>
      <c r="B11" s="113" t="s">
        <v>105</v>
      </c>
      <c r="C11" s="114" t="s">
        <v>347</v>
      </c>
      <c r="D11" s="113" t="s">
        <v>553</v>
      </c>
      <c r="E11" s="113" t="s">
        <v>348</v>
      </c>
      <c r="F11" s="113" t="s">
        <v>570</v>
      </c>
      <c r="G11" s="113"/>
      <c r="H11" s="113" t="s">
        <v>571</v>
      </c>
      <c r="I11" s="113"/>
      <c r="J11" s="113" t="s">
        <v>572</v>
      </c>
      <c r="K11" s="113"/>
      <c r="L11" s="115" t="n">
        <v>8832.98269728495</v>
      </c>
      <c r="M11" s="113" t="s">
        <v>573</v>
      </c>
      <c r="N11" s="115" t="n">
        <v>105624.480878314</v>
      </c>
      <c r="O11" s="113" t="s">
        <v>574</v>
      </c>
    </row>
    <row r="12" customFormat="false" ht="26" hidden="false" customHeight="true" outlineLevel="0" collapsed="false">
      <c r="A12" s="113" t="s">
        <v>316</v>
      </c>
      <c r="B12" s="113" t="s">
        <v>85</v>
      </c>
      <c r="C12" s="114" t="s">
        <v>317</v>
      </c>
      <c r="D12" s="113" t="s">
        <v>545</v>
      </c>
      <c r="E12" s="113" t="s">
        <v>117</v>
      </c>
      <c r="F12" s="113" t="s">
        <v>546</v>
      </c>
      <c r="G12" s="113"/>
      <c r="H12" s="113" t="s">
        <v>575</v>
      </c>
      <c r="I12" s="113"/>
      <c r="J12" s="113" t="s">
        <v>576</v>
      </c>
      <c r="K12" s="113"/>
      <c r="L12" s="115" t="n">
        <v>8822.48638164087</v>
      </c>
      <c r="M12" s="113" t="s">
        <v>573</v>
      </c>
      <c r="N12" s="115" t="n">
        <v>114446.967259955</v>
      </c>
      <c r="O12" s="113" t="s">
        <v>577</v>
      </c>
    </row>
    <row r="13" customFormat="false" ht="26" hidden="false" customHeight="true" outlineLevel="0" collapsed="false">
      <c r="A13" s="113" t="s">
        <v>578</v>
      </c>
      <c r="B13" s="113" t="s">
        <v>105</v>
      </c>
      <c r="C13" s="114" t="s">
        <v>579</v>
      </c>
      <c r="D13" s="113" t="s">
        <v>553</v>
      </c>
      <c r="E13" s="113" t="s">
        <v>348</v>
      </c>
      <c r="F13" s="113" t="s">
        <v>580</v>
      </c>
      <c r="G13" s="113"/>
      <c r="H13" s="113" t="s">
        <v>581</v>
      </c>
      <c r="I13" s="113"/>
      <c r="J13" s="113" t="s">
        <v>582</v>
      </c>
      <c r="K13" s="113"/>
      <c r="L13" s="115" t="n">
        <v>6045.27117621808</v>
      </c>
      <c r="M13" s="113" t="s">
        <v>583</v>
      </c>
      <c r="N13" s="115" t="n">
        <v>120492.238436173</v>
      </c>
      <c r="O13" s="113" t="s">
        <v>584</v>
      </c>
    </row>
    <row r="14" customFormat="false" ht="24" hidden="false" customHeight="true" outlineLevel="0" collapsed="false">
      <c r="A14" s="113" t="s">
        <v>287</v>
      </c>
      <c r="B14" s="113" t="s">
        <v>85</v>
      </c>
      <c r="C14" s="114" t="s">
        <v>288</v>
      </c>
      <c r="D14" s="113" t="s">
        <v>585</v>
      </c>
      <c r="E14" s="113" t="s">
        <v>87</v>
      </c>
      <c r="F14" s="113" t="s">
        <v>586</v>
      </c>
      <c r="G14" s="113" t="s">
        <v>587</v>
      </c>
      <c r="H14" s="113" t="s">
        <v>588</v>
      </c>
      <c r="I14" s="113" t="s">
        <v>589</v>
      </c>
      <c r="J14" s="113" t="s">
        <v>590</v>
      </c>
      <c r="K14" s="113" t="s">
        <v>591</v>
      </c>
      <c r="L14" s="115" t="n">
        <v>5922.78806040226</v>
      </c>
      <c r="M14" s="113" t="s">
        <v>592</v>
      </c>
      <c r="N14" s="115" t="n">
        <v>126415.026496575</v>
      </c>
      <c r="O14" s="113" t="s">
        <v>593</v>
      </c>
    </row>
    <row r="15" customFormat="false" ht="24" hidden="false" customHeight="true" outlineLevel="0" collapsed="false">
      <c r="A15" s="113" t="s">
        <v>594</v>
      </c>
      <c r="B15" s="113" t="s">
        <v>105</v>
      </c>
      <c r="C15" s="114" t="s">
        <v>595</v>
      </c>
      <c r="D15" s="113" t="s">
        <v>553</v>
      </c>
      <c r="E15" s="113" t="s">
        <v>348</v>
      </c>
      <c r="F15" s="113" t="s">
        <v>596</v>
      </c>
      <c r="G15" s="113"/>
      <c r="H15" s="113" t="s">
        <v>597</v>
      </c>
      <c r="I15" s="113"/>
      <c r="J15" s="113" t="s">
        <v>598</v>
      </c>
      <c r="K15" s="113"/>
      <c r="L15" s="115" t="n">
        <v>4543.62349499394</v>
      </c>
      <c r="M15" s="113" t="s">
        <v>599</v>
      </c>
      <c r="N15" s="115" t="n">
        <v>130958.649991569</v>
      </c>
      <c r="O15" s="113" t="s">
        <v>600</v>
      </c>
    </row>
    <row r="16" customFormat="false" ht="26" hidden="false" customHeight="true" outlineLevel="0" collapsed="false">
      <c r="A16" s="113" t="s">
        <v>601</v>
      </c>
      <c r="B16" s="113" t="s">
        <v>105</v>
      </c>
      <c r="C16" s="114" t="s">
        <v>602</v>
      </c>
      <c r="D16" s="113" t="s">
        <v>603</v>
      </c>
      <c r="E16" s="113" t="s">
        <v>269</v>
      </c>
      <c r="F16" s="113" t="s">
        <v>604</v>
      </c>
      <c r="G16" s="113"/>
      <c r="H16" s="113" t="s">
        <v>605</v>
      </c>
      <c r="I16" s="113"/>
      <c r="J16" s="113" t="s">
        <v>606</v>
      </c>
      <c r="K16" s="113"/>
      <c r="L16" s="115" t="n">
        <v>4347.75000648907</v>
      </c>
      <c r="M16" s="113" t="s">
        <v>607</v>
      </c>
      <c r="N16" s="115" t="n">
        <v>135306.399998058</v>
      </c>
      <c r="O16" s="113" t="s">
        <v>608</v>
      </c>
    </row>
    <row r="17" customFormat="false" ht="26" hidden="false" customHeight="true" outlineLevel="0" collapsed="false">
      <c r="A17" s="113" t="s">
        <v>609</v>
      </c>
      <c r="B17" s="113" t="s">
        <v>105</v>
      </c>
      <c r="C17" s="114" t="s">
        <v>610</v>
      </c>
      <c r="D17" s="113" t="s">
        <v>553</v>
      </c>
      <c r="E17" s="113" t="s">
        <v>348</v>
      </c>
      <c r="F17" s="113" t="s">
        <v>611</v>
      </c>
      <c r="G17" s="113"/>
      <c r="H17" s="113" t="s">
        <v>612</v>
      </c>
      <c r="I17" s="113"/>
      <c r="J17" s="113" t="s">
        <v>613</v>
      </c>
      <c r="K17" s="113"/>
      <c r="L17" s="115" t="n">
        <v>3510.45547704138</v>
      </c>
      <c r="M17" s="113" t="s">
        <v>614</v>
      </c>
      <c r="N17" s="115" t="n">
        <v>138816.8554751</v>
      </c>
      <c r="O17" s="113" t="s">
        <v>615</v>
      </c>
    </row>
    <row r="18" customFormat="false" ht="24" hidden="false" customHeight="true" outlineLevel="0" collapsed="false">
      <c r="A18" s="113" t="s">
        <v>278</v>
      </c>
      <c r="B18" s="113" t="s">
        <v>105</v>
      </c>
      <c r="C18" s="114" t="s">
        <v>279</v>
      </c>
      <c r="D18" s="113" t="s">
        <v>603</v>
      </c>
      <c r="E18" s="113" t="s">
        <v>269</v>
      </c>
      <c r="F18" s="113" t="s">
        <v>616</v>
      </c>
      <c r="G18" s="113"/>
      <c r="H18" s="113" t="s">
        <v>617</v>
      </c>
      <c r="I18" s="113"/>
      <c r="J18" s="113" t="s">
        <v>618</v>
      </c>
      <c r="K18" s="113"/>
      <c r="L18" s="115" t="n">
        <v>3463.65375474167</v>
      </c>
      <c r="M18" s="113" t="s">
        <v>619</v>
      </c>
      <c r="N18" s="115" t="n">
        <v>142280.509229842</v>
      </c>
      <c r="O18" s="113" t="s">
        <v>620</v>
      </c>
    </row>
    <row r="19" customFormat="false" ht="26" hidden="false" customHeight="true" outlineLevel="0" collapsed="false">
      <c r="A19" s="113" t="s">
        <v>303</v>
      </c>
      <c r="B19" s="113" t="s">
        <v>85</v>
      </c>
      <c r="C19" s="114" t="s">
        <v>304</v>
      </c>
      <c r="D19" s="113" t="s">
        <v>621</v>
      </c>
      <c r="E19" s="113" t="s">
        <v>87</v>
      </c>
      <c r="F19" s="113" t="s">
        <v>622</v>
      </c>
      <c r="G19" s="113"/>
      <c r="H19" s="113" t="s">
        <v>623</v>
      </c>
      <c r="I19" s="113"/>
      <c r="J19" s="113" t="s">
        <v>624</v>
      </c>
      <c r="K19" s="113"/>
      <c r="L19" s="115" t="n">
        <v>3356.24656756128</v>
      </c>
      <c r="M19" s="113" t="s">
        <v>625</v>
      </c>
      <c r="N19" s="115" t="n">
        <v>145636.755797403</v>
      </c>
      <c r="O19" s="113" t="s">
        <v>626</v>
      </c>
    </row>
    <row r="20" customFormat="false" ht="39" hidden="false" customHeight="true" outlineLevel="0" collapsed="false">
      <c r="A20" s="113" t="s">
        <v>627</v>
      </c>
      <c r="B20" s="113" t="s">
        <v>105</v>
      </c>
      <c r="C20" s="114" t="s">
        <v>628</v>
      </c>
      <c r="D20" s="113" t="s">
        <v>603</v>
      </c>
      <c r="E20" s="113" t="s">
        <v>269</v>
      </c>
      <c r="F20" s="113" t="s">
        <v>629</v>
      </c>
      <c r="G20" s="113"/>
      <c r="H20" s="113" t="s">
        <v>630</v>
      </c>
      <c r="I20" s="113"/>
      <c r="J20" s="113" t="s">
        <v>631</v>
      </c>
      <c r="K20" s="113"/>
      <c r="L20" s="115" t="n">
        <v>3014.54109566429</v>
      </c>
      <c r="M20" s="113" t="s">
        <v>632</v>
      </c>
      <c r="N20" s="115" t="n">
        <v>148651.296893067</v>
      </c>
      <c r="O20" s="113" t="s">
        <v>633</v>
      </c>
    </row>
    <row r="21" customFormat="false" ht="26" hidden="false" customHeight="true" outlineLevel="0" collapsed="false">
      <c r="A21" s="113" t="s">
        <v>634</v>
      </c>
      <c r="B21" s="113" t="s">
        <v>105</v>
      </c>
      <c r="C21" s="114" t="s">
        <v>635</v>
      </c>
      <c r="D21" s="113" t="s">
        <v>553</v>
      </c>
      <c r="E21" s="113" t="s">
        <v>107</v>
      </c>
      <c r="F21" s="113" t="s">
        <v>636</v>
      </c>
      <c r="G21" s="113"/>
      <c r="H21" s="113" t="s">
        <v>637</v>
      </c>
      <c r="I21" s="113"/>
      <c r="J21" s="113" t="s">
        <v>638</v>
      </c>
      <c r="K21" s="113"/>
      <c r="L21" s="115" t="n">
        <v>2961.39403020113</v>
      </c>
      <c r="M21" s="113" t="s">
        <v>639</v>
      </c>
      <c r="N21" s="115" t="n">
        <v>151612.690923268</v>
      </c>
      <c r="O21" s="113" t="s">
        <v>640</v>
      </c>
    </row>
    <row r="22" customFormat="false" ht="24" hidden="false" customHeight="true" outlineLevel="0" collapsed="false">
      <c r="A22" s="113" t="s">
        <v>641</v>
      </c>
      <c r="B22" s="113" t="s">
        <v>105</v>
      </c>
      <c r="C22" s="114" t="s">
        <v>642</v>
      </c>
      <c r="D22" s="113" t="s">
        <v>553</v>
      </c>
      <c r="E22" s="113" t="s">
        <v>301</v>
      </c>
      <c r="F22" s="113" t="s">
        <v>643</v>
      </c>
      <c r="G22" s="113"/>
      <c r="H22" s="113" t="s">
        <v>644</v>
      </c>
      <c r="I22" s="113"/>
      <c r="J22" s="113" t="s">
        <v>645</v>
      </c>
      <c r="K22" s="113"/>
      <c r="L22" s="115" t="n">
        <v>2743.13659174196</v>
      </c>
      <c r="M22" s="113" t="s">
        <v>646</v>
      </c>
      <c r="N22" s="115" t="n">
        <v>154355.82751501</v>
      </c>
      <c r="O22" s="113" t="s">
        <v>647</v>
      </c>
    </row>
    <row r="23" customFormat="false" ht="39" hidden="false" customHeight="true" outlineLevel="0" collapsed="false">
      <c r="A23" s="113" t="s">
        <v>648</v>
      </c>
      <c r="B23" s="113" t="s">
        <v>105</v>
      </c>
      <c r="C23" s="114" t="s">
        <v>649</v>
      </c>
      <c r="D23" s="113" t="s">
        <v>603</v>
      </c>
      <c r="E23" s="113" t="s">
        <v>269</v>
      </c>
      <c r="F23" s="113" t="s">
        <v>629</v>
      </c>
      <c r="G23" s="113"/>
      <c r="H23" s="113" t="s">
        <v>650</v>
      </c>
      <c r="I23" s="113"/>
      <c r="J23" s="113" t="s">
        <v>651</v>
      </c>
      <c r="K23" s="113"/>
      <c r="L23" s="115" t="n">
        <v>2720.43952535558</v>
      </c>
      <c r="M23" s="113" t="s">
        <v>652</v>
      </c>
      <c r="N23" s="115" t="n">
        <v>157076.267040366</v>
      </c>
      <c r="O23" s="113" t="s">
        <v>653</v>
      </c>
    </row>
    <row r="24" customFormat="false" ht="35.05" hidden="false" customHeight="false" outlineLevel="0" collapsed="false">
      <c r="A24" s="113" t="s">
        <v>654</v>
      </c>
      <c r="B24" s="113" t="s">
        <v>105</v>
      </c>
      <c r="C24" s="114" t="s">
        <v>655</v>
      </c>
      <c r="D24" s="113" t="s">
        <v>553</v>
      </c>
      <c r="E24" s="113" t="s">
        <v>130</v>
      </c>
      <c r="F24" s="113" t="s">
        <v>656</v>
      </c>
      <c r="G24" s="113"/>
      <c r="H24" s="113" t="s">
        <v>657</v>
      </c>
      <c r="I24" s="113"/>
      <c r="J24" s="113" t="s">
        <v>658</v>
      </c>
      <c r="K24" s="113"/>
      <c r="L24" s="115" t="n">
        <v>2139.50492001314</v>
      </c>
      <c r="M24" s="113" t="s">
        <v>659</v>
      </c>
      <c r="N24" s="115" t="n">
        <v>159215.771960379</v>
      </c>
      <c r="O24" s="113" t="s">
        <v>660</v>
      </c>
    </row>
    <row r="25" customFormat="false" ht="39" hidden="false" customHeight="true" outlineLevel="0" collapsed="false">
      <c r="A25" s="113" t="s">
        <v>661</v>
      </c>
      <c r="B25" s="113" t="s">
        <v>105</v>
      </c>
      <c r="C25" s="114" t="s">
        <v>662</v>
      </c>
      <c r="D25" s="113" t="s">
        <v>603</v>
      </c>
      <c r="E25" s="113" t="s">
        <v>269</v>
      </c>
      <c r="F25" s="113" t="s">
        <v>604</v>
      </c>
      <c r="G25" s="113"/>
      <c r="H25" s="113" t="s">
        <v>663</v>
      </c>
      <c r="I25" s="113"/>
      <c r="J25" s="113" t="s">
        <v>664</v>
      </c>
      <c r="K25" s="113"/>
      <c r="L25" s="115" t="n">
        <v>1866.69701365564</v>
      </c>
      <c r="M25" s="113" t="s">
        <v>665</v>
      </c>
      <c r="N25" s="115" t="n">
        <v>161082.468974035</v>
      </c>
      <c r="O25" s="113" t="s">
        <v>666</v>
      </c>
    </row>
    <row r="26" customFormat="false" ht="24" hidden="false" customHeight="true" outlineLevel="0" collapsed="false">
      <c r="A26" s="113" t="s">
        <v>366</v>
      </c>
      <c r="B26" s="113" t="s">
        <v>105</v>
      </c>
      <c r="C26" s="114" t="s">
        <v>367</v>
      </c>
      <c r="D26" s="113" t="s">
        <v>540</v>
      </c>
      <c r="E26" s="113" t="s">
        <v>269</v>
      </c>
      <c r="F26" s="113" t="s">
        <v>667</v>
      </c>
      <c r="G26" s="113"/>
      <c r="H26" s="113" t="s">
        <v>668</v>
      </c>
      <c r="I26" s="113"/>
      <c r="J26" s="113" t="s">
        <v>669</v>
      </c>
      <c r="K26" s="113"/>
      <c r="L26" s="115" t="n">
        <v>1668.67308551339</v>
      </c>
      <c r="M26" s="113" t="s">
        <v>670</v>
      </c>
      <c r="N26" s="115" t="n">
        <v>162751.142059548</v>
      </c>
      <c r="O26" s="113" t="s">
        <v>671</v>
      </c>
    </row>
    <row r="27" customFormat="false" ht="24" hidden="false" customHeight="true" outlineLevel="0" collapsed="false">
      <c r="A27" s="113" t="s">
        <v>672</v>
      </c>
      <c r="B27" s="113" t="s">
        <v>105</v>
      </c>
      <c r="C27" s="114" t="s">
        <v>673</v>
      </c>
      <c r="D27" s="113" t="s">
        <v>553</v>
      </c>
      <c r="E27" s="113" t="s">
        <v>107</v>
      </c>
      <c r="F27" s="113" t="s">
        <v>674</v>
      </c>
      <c r="G27" s="113"/>
      <c r="H27" s="113" t="s">
        <v>675</v>
      </c>
      <c r="I27" s="113"/>
      <c r="J27" s="113" t="s">
        <v>676</v>
      </c>
      <c r="K27" s="113"/>
      <c r="L27" s="115" t="n">
        <v>1553.93584314028</v>
      </c>
      <c r="M27" s="113" t="s">
        <v>677</v>
      </c>
      <c r="N27" s="115" t="n">
        <v>164305.077902688</v>
      </c>
      <c r="O27" s="113" t="s">
        <v>678</v>
      </c>
    </row>
    <row r="28" customFormat="false" ht="26" hidden="false" customHeight="true" outlineLevel="0" collapsed="false">
      <c r="A28" s="113" t="s">
        <v>295</v>
      </c>
      <c r="B28" s="113" t="s">
        <v>85</v>
      </c>
      <c r="C28" s="114" t="s">
        <v>296</v>
      </c>
      <c r="D28" s="113" t="s">
        <v>621</v>
      </c>
      <c r="E28" s="113" t="s">
        <v>87</v>
      </c>
      <c r="F28" s="113" t="s">
        <v>586</v>
      </c>
      <c r="G28" s="113"/>
      <c r="H28" s="113" t="s">
        <v>679</v>
      </c>
      <c r="I28" s="113"/>
      <c r="J28" s="113" t="s">
        <v>680</v>
      </c>
      <c r="K28" s="113"/>
      <c r="L28" s="115" t="n">
        <v>1530.05358227058</v>
      </c>
      <c r="M28" s="113" t="s">
        <v>681</v>
      </c>
      <c r="N28" s="115" t="n">
        <v>165835.131484959</v>
      </c>
      <c r="O28" s="113" t="s">
        <v>682</v>
      </c>
    </row>
    <row r="29" customFormat="false" ht="26" hidden="false" customHeight="true" outlineLevel="0" collapsed="false">
      <c r="A29" s="113" t="s">
        <v>683</v>
      </c>
      <c r="B29" s="113" t="s">
        <v>105</v>
      </c>
      <c r="C29" s="114" t="s">
        <v>684</v>
      </c>
      <c r="D29" s="113" t="s">
        <v>553</v>
      </c>
      <c r="E29" s="113" t="s">
        <v>143</v>
      </c>
      <c r="F29" s="113" t="s">
        <v>685</v>
      </c>
      <c r="G29" s="113"/>
      <c r="H29" s="113" t="s">
        <v>686</v>
      </c>
      <c r="I29" s="113"/>
      <c r="J29" s="113" t="s">
        <v>687</v>
      </c>
      <c r="K29" s="113"/>
      <c r="L29" s="115" t="n">
        <v>1127.16473152417</v>
      </c>
      <c r="M29" s="113" t="s">
        <v>688</v>
      </c>
      <c r="N29" s="115" t="n">
        <v>166962.296216483</v>
      </c>
      <c r="O29" s="113" t="s">
        <v>689</v>
      </c>
    </row>
    <row r="30" customFormat="false" ht="24" hidden="false" customHeight="true" outlineLevel="0" collapsed="false">
      <c r="A30" s="113" t="s">
        <v>690</v>
      </c>
      <c r="B30" s="113" t="s">
        <v>105</v>
      </c>
      <c r="C30" s="114" t="s">
        <v>691</v>
      </c>
      <c r="D30" s="113" t="s">
        <v>603</v>
      </c>
      <c r="E30" s="113" t="s">
        <v>269</v>
      </c>
      <c r="F30" s="113" t="s">
        <v>692</v>
      </c>
      <c r="G30" s="113"/>
      <c r="H30" s="113" t="s">
        <v>693</v>
      </c>
      <c r="I30" s="113"/>
      <c r="J30" s="113" t="s">
        <v>694</v>
      </c>
      <c r="K30" s="113"/>
      <c r="L30" s="115" t="n">
        <v>1091.81218287146</v>
      </c>
      <c r="M30" s="113" t="s">
        <v>695</v>
      </c>
      <c r="N30" s="115" t="n">
        <v>168054.108399354</v>
      </c>
      <c r="O30" s="113" t="s">
        <v>696</v>
      </c>
    </row>
    <row r="31" customFormat="false" ht="26" hidden="false" customHeight="true" outlineLevel="0" collapsed="false">
      <c r="A31" s="113" t="s">
        <v>280</v>
      </c>
      <c r="B31" s="113" t="s">
        <v>105</v>
      </c>
      <c r="C31" s="114" t="s">
        <v>281</v>
      </c>
      <c r="D31" s="113" t="s">
        <v>540</v>
      </c>
      <c r="E31" s="113" t="s">
        <v>269</v>
      </c>
      <c r="F31" s="113" t="s">
        <v>697</v>
      </c>
      <c r="G31" s="113"/>
      <c r="H31" s="113" t="s">
        <v>698</v>
      </c>
      <c r="I31" s="113"/>
      <c r="J31" s="113" t="s">
        <v>699</v>
      </c>
      <c r="K31" s="113"/>
      <c r="L31" s="115" t="n">
        <v>1068.38837873985</v>
      </c>
      <c r="M31" s="113" t="s">
        <v>700</v>
      </c>
      <c r="N31" s="115" t="n">
        <v>169122.496778094</v>
      </c>
      <c r="O31" s="113" t="s">
        <v>701</v>
      </c>
    </row>
    <row r="32" customFormat="false" ht="26" hidden="false" customHeight="true" outlineLevel="0" collapsed="false">
      <c r="A32" s="113" t="s">
        <v>298</v>
      </c>
      <c r="B32" s="113" t="s">
        <v>85</v>
      </c>
      <c r="C32" s="114" t="s">
        <v>702</v>
      </c>
      <c r="D32" s="113" t="s">
        <v>703</v>
      </c>
      <c r="E32" s="113" t="s">
        <v>301</v>
      </c>
      <c r="F32" s="113" t="s">
        <v>704</v>
      </c>
      <c r="G32" s="113"/>
      <c r="H32" s="113" t="s">
        <v>705</v>
      </c>
      <c r="I32" s="113"/>
      <c r="J32" s="113" t="s">
        <v>706</v>
      </c>
      <c r="K32" s="113"/>
      <c r="L32" s="115" t="n">
        <v>1036.4879105704</v>
      </c>
      <c r="M32" s="113" t="s">
        <v>707</v>
      </c>
      <c r="N32" s="115" t="n">
        <v>170158.984688665</v>
      </c>
      <c r="O32" s="113" t="s">
        <v>708</v>
      </c>
    </row>
    <row r="33" customFormat="false" ht="26" hidden="false" customHeight="true" outlineLevel="0" collapsed="false">
      <c r="A33" s="113" t="s">
        <v>385</v>
      </c>
      <c r="B33" s="113" t="s">
        <v>105</v>
      </c>
      <c r="C33" s="114" t="s">
        <v>386</v>
      </c>
      <c r="D33" s="113" t="s">
        <v>553</v>
      </c>
      <c r="E33" s="113" t="s">
        <v>348</v>
      </c>
      <c r="F33" s="113" t="s">
        <v>709</v>
      </c>
      <c r="G33" s="113"/>
      <c r="H33" s="113" t="s">
        <v>710</v>
      </c>
      <c r="I33" s="113"/>
      <c r="J33" s="113" t="s">
        <v>711</v>
      </c>
      <c r="K33" s="113"/>
      <c r="L33" s="115" t="n">
        <v>926.301990261389</v>
      </c>
      <c r="M33" s="113" t="s">
        <v>712</v>
      </c>
      <c r="N33" s="115" t="n">
        <v>171085.286678926</v>
      </c>
      <c r="O33" s="113" t="s">
        <v>713</v>
      </c>
    </row>
    <row r="34" customFormat="false" ht="26" hidden="false" customHeight="true" outlineLevel="0" collapsed="false">
      <c r="A34" s="116" t="s">
        <v>714</v>
      </c>
      <c r="B34" s="116" t="s">
        <v>105</v>
      </c>
      <c r="C34" s="117" t="s">
        <v>715</v>
      </c>
      <c r="D34" s="116" t="s">
        <v>553</v>
      </c>
      <c r="E34" s="116" t="s">
        <v>182</v>
      </c>
      <c r="F34" s="116" t="s">
        <v>716</v>
      </c>
      <c r="G34" s="116"/>
      <c r="H34" s="116" t="s">
        <v>717</v>
      </c>
      <c r="I34" s="116"/>
      <c r="J34" s="116" t="s">
        <v>718</v>
      </c>
      <c r="K34" s="116"/>
      <c r="L34" s="118" t="n">
        <v>869.102466796289</v>
      </c>
      <c r="M34" s="116" t="s">
        <v>719</v>
      </c>
      <c r="N34" s="118" t="n">
        <v>171954.389145722</v>
      </c>
      <c r="O34" s="116" t="s">
        <v>720</v>
      </c>
    </row>
    <row r="35" customFormat="false" ht="39" hidden="false" customHeight="true" outlineLevel="0" collapsed="false">
      <c r="A35" s="116" t="s">
        <v>292</v>
      </c>
      <c r="B35" s="116" t="s">
        <v>85</v>
      </c>
      <c r="C35" s="117" t="s">
        <v>93</v>
      </c>
      <c r="D35" s="116" t="s">
        <v>585</v>
      </c>
      <c r="E35" s="116" t="s">
        <v>87</v>
      </c>
      <c r="F35" s="116" t="s">
        <v>586</v>
      </c>
      <c r="G35" s="116" t="s">
        <v>587</v>
      </c>
      <c r="H35" s="116" t="s">
        <v>721</v>
      </c>
      <c r="I35" s="116" t="s">
        <v>722</v>
      </c>
      <c r="J35" s="116" t="s">
        <v>723</v>
      </c>
      <c r="K35" s="116" t="s">
        <v>591</v>
      </c>
      <c r="L35" s="118" t="n">
        <v>839.06164189032</v>
      </c>
      <c r="M35" s="116" t="s">
        <v>724</v>
      </c>
      <c r="N35" s="118" t="n">
        <v>172793.450787613</v>
      </c>
      <c r="O35" s="116" t="s">
        <v>725</v>
      </c>
    </row>
    <row r="36" customFormat="false" ht="24" hidden="false" customHeight="true" outlineLevel="0" collapsed="false">
      <c r="A36" s="116" t="s">
        <v>726</v>
      </c>
      <c r="B36" s="116" t="s">
        <v>105</v>
      </c>
      <c r="C36" s="117" t="s">
        <v>727</v>
      </c>
      <c r="D36" s="116" t="s">
        <v>553</v>
      </c>
      <c r="E36" s="116" t="s">
        <v>182</v>
      </c>
      <c r="F36" s="116" t="s">
        <v>728</v>
      </c>
      <c r="G36" s="116"/>
      <c r="H36" s="116" t="s">
        <v>729</v>
      </c>
      <c r="I36" s="116"/>
      <c r="J36" s="116" t="s">
        <v>730</v>
      </c>
      <c r="K36" s="116"/>
      <c r="L36" s="118" t="n">
        <v>822.41843732173</v>
      </c>
      <c r="M36" s="116" t="s">
        <v>731</v>
      </c>
      <c r="N36" s="118" t="n">
        <v>173615.869224934</v>
      </c>
      <c r="O36" s="116" t="s">
        <v>732</v>
      </c>
    </row>
    <row r="37" customFormat="false" ht="35.05" hidden="false" customHeight="false" outlineLevel="0" collapsed="false">
      <c r="A37" s="116" t="s">
        <v>733</v>
      </c>
      <c r="B37" s="116" t="s">
        <v>105</v>
      </c>
      <c r="C37" s="117" t="s">
        <v>734</v>
      </c>
      <c r="D37" s="116" t="s">
        <v>553</v>
      </c>
      <c r="E37" s="116" t="s">
        <v>130</v>
      </c>
      <c r="F37" s="116" t="s">
        <v>735</v>
      </c>
      <c r="G37" s="116"/>
      <c r="H37" s="116" t="s">
        <v>736</v>
      </c>
      <c r="I37" s="116"/>
      <c r="J37" s="116" t="s">
        <v>737</v>
      </c>
      <c r="K37" s="116"/>
      <c r="L37" s="118" t="n">
        <v>677.029063156214</v>
      </c>
      <c r="M37" s="116" t="s">
        <v>738</v>
      </c>
      <c r="N37" s="118" t="n">
        <v>174292.898288091</v>
      </c>
      <c r="O37" s="116" t="s">
        <v>739</v>
      </c>
    </row>
    <row r="38" customFormat="false" ht="26" hidden="false" customHeight="true" outlineLevel="0" collapsed="false">
      <c r="A38" s="116" t="s">
        <v>740</v>
      </c>
      <c r="B38" s="116" t="s">
        <v>105</v>
      </c>
      <c r="C38" s="117" t="s">
        <v>741</v>
      </c>
      <c r="D38" s="116" t="s">
        <v>553</v>
      </c>
      <c r="E38" s="116" t="s">
        <v>301</v>
      </c>
      <c r="F38" s="116" t="s">
        <v>742</v>
      </c>
      <c r="G38" s="116"/>
      <c r="H38" s="116" t="s">
        <v>743</v>
      </c>
      <c r="I38" s="116"/>
      <c r="J38" s="116" t="s">
        <v>744</v>
      </c>
      <c r="K38" s="116"/>
      <c r="L38" s="118" t="n">
        <v>661.366271970762</v>
      </c>
      <c r="M38" s="116" t="s">
        <v>745</v>
      </c>
      <c r="N38" s="118" t="n">
        <v>174954.264560061</v>
      </c>
      <c r="O38" s="116" t="s">
        <v>746</v>
      </c>
    </row>
    <row r="39" customFormat="false" ht="26" hidden="false" customHeight="true" outlineLevel="0" collapsed="false">
      <c r="A39" s="116" t="s">
        <v>747</v>
      </c>
      <c r="B39" s="116" t="s">
        <v>105</v>
      </c>
      <c r="C39" s="117" t="s">
        <v>748</v>
      </c>
      <c r="D39" s="116" t="s">
        <v>553</v>
      </c>
      <c r="E39" s="116" t="s">
        <v>348</v>
      </c>
      <c r="F39" s="116" t="s">
        <v>749</v>
      </c>
      <c r="G39" s="116"/>
      <c r="H39" s="116" t="s">
        <v>750</v>
      </c>
      <c r="I39" s="116"/>
      <c r="J39" s="116" t="s">
        <v>751</v>
      </c>
      <c r="K39" s="116"/>
      <c r="L39" s="118" t="n">
        <v>526.852866916512</v>
      </c>
      <c r="M39" s="116" t="s">
        <v>752</v>
      </c>
      <c r="N39" s="118" t="n">
        <v>175481.117426978</v>
      </c>
      <c r="O39" s="116" t="s">
        <v>753</v>
      </c>
    </row>
    <row r="40" customFormat="false" ht="24" hidden="false" customHeight="true" outlineLevel="0" collapsed="false">
      <c r="A40" s="116" t="s">
        <v>360</v>
      </c>
      <c r="B40" s="116" t="s">
        <v>105</v>
      </c>
      <c r="C40" s="117" t="s">
        <v>361</v>
      </c>
      <c r="D40" s="116" t="s">
        <v>553</v>
      </c>
      <c r="E40" s="116" t="s">
        <v>182</v>
      </c>
      <c r="F40" s="116" t="s">
        <v>754</v>
      </c>
      <c r="G40" s="116"/>
      <c r="H40" s="116" t="s">
        <v>755</v>
      </c>
      <c r="I40" s="116"/>
      <c r="J40" s="116" t="s">
        <v>756</v>
      </c>
      <c r="K40" s="116"/>
      <c r="L40" s="118" t="n">
        <v>524.856131197547</v>
      </c>
      <c r="M40" s="116" t="s">
        <v>752</v>
      </c>
      <c r="N40" s="118" t="n">
        <v>176005.973558175</v>
      </c>
      <c r="O40" s="116" t="s">
        <v>757</v>
      </c>
    </row>
    <row r="41" customFormat="false" ht="24" hidden="false" customHeight="true" outlineLevel="0" collapsed="false">
      <c r="A41" s="116" t="s">
        <v>758</v>
      </c>
      <c r="B41" s="116" t="s">
        <v>105</v>
      </c>
      <c r="C41" s="117" t="s">
        <v>759</v>
      </c>
      <c r="D41" s="116" t="s">
        <v>603</v>
      </c>
      <c r="E41" s="116" t="s">
        <v>269</v>
      </c>
      <c r="F41" s="116" t="s">
        <v>692</v>
      </c>
      <c r="G41" s="116"/>
      <c r="H41" s="116" t="s">
        <v>760</v>
      </c>
      <c r="I41" s="116"/>
      <c r="J41" s="116" t="s">
        <v>761</v>
      </c>
      <c r="K41" s="116"/>
      <c r="L41" s="118" t="n">
        <v>479.140598238553</v>
      </c>
      <c r="M41" s="116" t="s">
        <v>762</v>
      </c>
      <c r="N41" s="118" t="n">
        <v>176485.114156414</v>
      </c>
      <c r="O41" s="116" t="s">
        <v>763</v>
      </c>
    </row>
    <row r="42" customFormat="false" ht="24" hidden="false" customHeight="true" outlineLevel="0" collapsed="false">
      <c r="A42" s="116" t="s">
        <v>764</v>
      </c>
      <c r="B42" s="116" t="s">
        <v>105</v>
      </c>
      <c r="C42" s="117" t="s">
        <v>765</v>
      </c>
      <c r="D42" s="116" t="s">
        <v>553</v>
      </c>
      <c r="E42" s="116" t="s">
        <v>143</v>
      </c>
      <c r="F42" s="116" t="s">
        <v>766</v>
      </c>
      <c r="G42" s="116"/>
      <c r="H42" s="116" t="s">
        <v>767</v>
      </c>
      <c r="I42" s="116"/>
      <c r="J42" s="116" t="s">
        <v>768</v>
      </c>
      <c r="K42" s="116"/>
      <c r="L42" s="118" t="n">
        <v>475.5394614086</v>
      </c>
      <c r="M42" s="116" t="s">
        <v>762</v>
      </c>
      <c r="N42" s="118" t="n">
        <v>176960.653617823</v>
      </c>
      <c r="O42" s="116" t="s">
        <v>769</v>
      </c>
    </row>
    <row r="43" customFormat="false" ht="26" hidden="false" customHeight="true" outlineLevel="0" collapsed="false">
      <c r="A43" s="116" t="s">
        <v>770</v>
      </c>
      <c r="B43" s="116" t="s">
        <v>105</v>
      </c>
      <c r="C43" s="117" t="s">
        <v>771</v>
      </c>
      <c r="D43" s="116" t="s">
        <v>540</v>
      </c>
      <c r="E43" s="116" t="s">
        <v>269</v>
      </c>
      <c r="F43" s="116" t="s">
        <v>772</v>
      </c>
      <c r="G43" s="116"/>
      <c r="H43" s="116" t="s">
        <v>542</v>
      </c>
      <c r="I43" s="116"/>
      <c r="J43" s="116" t="s">
        <v>773</v>
      </c>
      <c r="K43" s="116"/>
      <c r="L43" s="118" t="n">
        <v>388.167554647122</v>
      </c>
      <c r="M43" s="116" t="s">
        <v>774</v>
      </c>
      <c r="N43" s="118" t="n">
        <v>177348.82117247</v>
      </c>
      <c r="O43" s="116" t="s">
        <v>775</v>
      </c>
    </row>
    <row r="44" customFormat="false" ht="24" hidden="false" customHeight="true" outlineLevel="0" collapsed="false">
      <c r="A44" s="116" t="s">
        <v>776</v>
      </c>
      <c r="B44" s="116" t="s">
        <v>105</v>
      </c>
      <c r="C44" s="117" t="s">
        <v>777</v>
      </c>
      <c r="D44" s="116" t="s">
        <v>540</v>
      </c>
      <c r="E44" s="116" t="s">
        <v>269</v>
      </c>
      <c r="F44" s="116" t="s">
        <v>778</v>
      </c>
      <c r="G44" s="116"/>
      <c r="H44" s="116" t="s">
        <v>542</v>
      </c>
      <c r="I44" s="116"/>
      <c r="J44" s="116" t="s">
        <v>779</v>
      </c>
      <c r="K44" s="116"/>
      <c r="L44" s="118" t="n">
        <v>375.327569775032</v>
      </c>
      <c r="M44" s="116" t="s">
        <v>774</v>
      </c>
      <c r="N44" s="118" t="n">
        <v>177724.148742245</v>
      </c>
      <c r="O44" s="116" t="s">
        <v>780</v>
      </c>
    </row>
    <row r="45" customFormat="false" ht="24" hidden="false" customHeight="true" outlineLevel="0" collapsed="false">
      <c r="A45" s="116" t="s">
        <v>781</v>
      </c>
      <c r="B45" s="116" t="s">
        <v>105</v>
      </c>
      <c r="C45" s="117" t="s">
        <v>782</v>
      </c>
      <c r="D45" s="116" t="s">
        <v>540</v>
      </c>
      <c r="E45" s="116" t="s">
        <v>269</v>
      </c>
      <c r="F45" s="116" t="s">
        <v>783</v>
      </c>
      <c r="G45" s="116"/>
      <c r="H45" s="116" t="s">
        <v>784</v>
      </c>
      <c r="I45" s="116"/>
      <c r="J45" s="116" t="s">
        <v>785</v>
      </c>
      <c r="K45" s="116"/>
      <c r="L45" s="118" t="n">
        <v>339.916942714199</v>
      </c>
      <c r="M45" s="116" t="s">
        <v>786</v>
      </c>
      <c r="N45" s="118" t="n">
        <v>178064.065684959</v>
      </c>
      <c r="O45" s="116" t="s">
        <v>787</v>
      </c>
    </row>
    <row r="46" customFormat="false" ht="26" hidden="false" customHeight="true" outlineLevel="0" collapsed="false">
      <c r="A46" s="116" t="s">
        <v>364</v>
      </c>
      <c r="B46" s="116" t="s">
        <v>105</v>
      </c>
      <c r="C46" s="117" t="s">
        <v>365</v>
      </c>
      <c r="D46" s="116" t="s">
        <v>553</v>
      </c>
      <c r="E46" s="116" t="s">
        <v>107</v>
      </c>
      <c r="F46" s="116" t="s">
        <v>788</v>
      </c>
      <c r="G46" s="116"/>
      <c r="H46" s="116" t="s">
        <v>789</v>
      </c>
      <c r="I46" s="116"/>
      <c r="J46" s="116" t="s">
        <v>790</v>
      </c>
      <c r="K46" s="116"/>
      <c r="L46" s="118" t="n">
        <v>321.173177280165</v>
      </c>
      <c r="M46" s="116" t="s">
        <v>791</v>
      </c>
      <c r="N46" s="118" t="n">
        <v>178385.238862239</v>
      </c>
      <c r="O46" s="116" t="s">
        <v>792</v>
      </c>
    </row>
    <row r="47" customFormat="false" ht="24" hidden="false" customHeight="true" outlineLevel="0" collapsed="false">
      <c r="A47" s="116" t="s">
        <v>793</v>
      </c>
      <c r="B47" s="116" t="s">
        <v>105</v>
      </c>
      <c r="C47" s="117" t="s">
        <v>794</v>
      </c>
      <c r="D47" s="116" t="s">
        <v>540</v>
      </c>
      <c r="E47" s="116" t="s">
        <v>269</v>
      </c>
      <c r="F47" s="116" t="s">
        <v>795</v>
      </c>
      <c r="G47" s="116"/>
      <c r="H47" s="116" t="s">
        <v>542</v>
      </c>
      <c r="I47" s="116"/>
      <c r="J47" s="116" t="s">
        <v>796</v>
      </c>
      <c r="K47" s="116"/>
      <c r="L47" s="118" t="n">
        <v>290.764534502464</v>
      </c>
      <c r="M47" s="116" t="s">
        <v>797</v>
      </c>
      <c r="N47" s="118" t="n">
        <v>178676.003396742</v>
      </c>
      <c r="O47" s="116" t="s">
        <v>798</v>
      </c>
    </row>
    <row r="48" customFormat="false" ht="26" hidden="false" customHeight="true" outlineLevel="0" collapsed="false">
      <c r="A48" s="116" t="s">
        <v>799</v>
      </c>
      <c r="B48" s="116" t="s">
        <v>105</v>
      </c>
      <c r="C48" s="117" t="s">
        <v>800</v>
      </c>
      <c r="D48" s="116" t="s">
        <v>553</v>
      </c>
      <c r="E48" s="116" t="s">
        <v>301</v>
      </c>
      <c r="F48" s="116" t="s">
        <v>801</v>
      </c>
      <c r="G48" s="116"/>
      <c r="H48" s="116" t="s">
        <v>802</v>
      </c>
      <c r="I48" s="116"/>
      <c r="J48" s="116" t="s">
        <v>803</v>
      </c>
      <c r="K48" s="116"/>
      <c r="L48" s="118" t="n">
        <v>254.750634300679</v>
      </c>
      <c r="M48" s="116" t="s">
        <v>804</v>
      </c>
      <c r="N48" s="118" t="n">
        <v>178930.754031042</v>
      </c>
      <c r="O48" s="116" t="s">
        <v>805</v>
      </c>
    </row>
    <row r="49" customFormat="false" ht="24" hidden="false" customHeight="true" outlineLevel="0" collapsed="false">
      <c r="A49" s="116" t="s">
        <v>806</v>
      </c>
      <c r="B49" s="116" t="s">
        <v>105</v>
      </c>
      <c r="C49" s="117" t="s">
        <v>807</v>
      </c>
      <c r="D49" s="116" t="s">
        <v>540</v>
      </c>
      <c r="E49" s="116" t="s">
        <v>269</v>
      </c>
      <c r="F49" s="116" t="s">
        <v>808</v>
      </c>
      <c r="G49" s="116"/>
      <c r="H49" s="116" t="s">
        <v>809</v>
      </c>
      <c r="I49" s="116"/>
      <c r="J49" s="116" t="s">
        <v>810</v>
      </c>
      <c r="K49" s="116"/>
      <c r="L49" s="118" t="n">
        <v>252.784299525016</v>
      </c>
      <c r="M49" s="116" t="s">
        <v>804</v>
      </c>
      <c r="N49" s="118" t="n">
        <v>179183.538330567</v>
      </c>
      <c r="O49" s="116" t="s">
        <v>811</v>
      </c>
    </row>
    <row r="50" customFormat="false" ht="24" hidden="false" customHeight="true" outlineLevel="0" collapsed="false">
      <c r="A50" s="116" t="s">
        <v>812</v>
      </c>
      <c r="B50" s="116" t="s">
        <v>105</v>
      </c>
      <c r="C50" s="117" t="s">
        <v>813</v>
      </c>
      <c r="D50" s="116" t="s">
        <v>553</v>
      </c>
      <c r="E50" s="116" t="s">
        <v>130</v>
      </c>
      <c r="F50" s="116" t="s">
        <v>814</v>
      </c>
      <c r="G50" s="116"/>
      <c r="H50" s="116" t="s">
        <v>815</v>
      </c>
      <c r="I50" s="116"/>
      <c r="J50" s="116" t="s">
        <v>816</v>
      </c>
      <c r="K50" s="116"/>
      <c r="L50" s="118" t="n">
        <v>246.171435076018</v>
      </c>
      <c r="M50" s="116" t="s">
        <v>817</v>
      </c>
      <c r="N50" s="118" t="n">
        <v>179429.709765643</v>
      </c>
      <c r="O50" s="116" t="s">
        <v>818</v>
      </c>
    </row>
    <row r="51" customFormat="false" ht="26" hidden="false" customHeight="true" outlineLevel="0" collapsed="false">
      <c r="A51" s="116" t="s">
        <v>819</v>
      </c>
      <c r="B51" s="116" t="s">
        <v>105</v>
      </c>
      <c r="C51" s="117" t="s">
        <v>820</v>
      </c>
      <c r="D51" s="116" t="s">
        <v>540</v>
      </c>
      <c r="E51" s="116" t="s">
        <v>269</v>
      </c>
      <c r="F51" s="116" t="s">
        <v>821</v>
      </c>
      <c r="G51" s="116"/>
      <c r="H51" s="116" t="s">
        <v>822</v>
      </c>
      <c r="I51" s="116"/>
      <c r="J51" s="116" t="s">
        <v>823</v>
      </c>
      <c r="K51" s="116"/>
      <c r="L51" s="118" t="n">
        <v>231.614537938214</v>
      </c>
      <c r="M51" s="116" t="s">
        <v>817</v>
      </c>
      <c r="N51" s="118" t="n">
        <v>179661.324303582</v>
      </c>
      <c r="O51" s="116" t="s">
        <v>824</v>
      </c>
    </row>
    <row r="52" customFormat="false" ht="24" hidden="false" customHeight="true" outlineLevel="0" collapsed="false">
      <c r="A52" s="116" t="s">
        <v>825</v>
      </c>
      <c r="B52" s="116" t="s">
        <v>105</v>
      </c>
      <c r="C52" s="117" t="s">
        <v>826</v>
      </c>
      <c r="D52" s="116" t="s">
        <v>540</v>
      </c>
      <c r="E52" s="116" t="s">
        <v>269</v>
      </c>
      <c r="F52" s="116" t="s">
        <v>827</v>
      </c>
      <c r="G52" s="116"/>
      <c r="H52" s="116" t="s">
        <v>542</v>
      </c>
      <c r="I52" s="116"/>
      <c r="J52" s="116" t="s">
        <v>828</v>
      </c>
      <c r="K52" s="116"/>
      <c r="L52" s="118" t="n">
        <v>225.052349155481</v>
      </c>
      <c r="M52" s="116" t="s">
        <v>829</v>
      </c>
      <c r="N52" s="118" t="n">
        <v>179886.376652737</v>
      </c>
      <c r="O52" s="116" t="s">
        <v>830</v>
      </c>
    </row>
    <row r="53" customFormat="false" ht="26" hidden="false" customHeight="true" outlineLevel="0" collapsed="false">
      <c r="A53" s="116" t="s">
        <v>831</v>
      </c>
      <c r="B53" s="116" t="s">
        <v>105</v>
      </c>
      <c r="C53" s="117" t="s">
        <v>832</v>
      </c>
      <c r="D53" s="116" t="s">
        <v>553</v>
      </c>
      <c r="E53" s="116" t="s">
        <v>301</v>
      </c>
      <c r="F53" s="116" t="s">
        <v>833</v>
      </c>
      <c r="G53" s="116"/>
      <c r="H53" s="116" t="s">
        <v>834</v>
      </c>
      <c r="I53" s="116"/>
      <c r="J53" s="116" t="s">
        <v>835</v>
      </c>
      <c r="K53" s="116"/>
      <c r="L53" s="118" t="n">
        <v>221.474572445212</v>
      </c>
      <c r="M53" s="116" t="s">
        <v>829</v>
      </c>
      <c r="N53" s="118" t="n">
        <v>180107.851225182</v>
      </c>
      <c r="O53" s="116" t="s">
        <v>836</v>
      </c>
    </row>
    <row r="54" customFormat="false" ht="26" hidden="false" customHeight="true" outlineLevel="0" collapsed="false">
      <c r="A54" s="116" t="s">
        <v>837</v>
      </c>
      <c r="B54" s="116" t="s">
        <v>105</v>
      </c>
      <c r="C54" s="117" t="s">
        <v>838</v>
      </c>
      <c r="D54" s="116" t="s">
        <v>553</v>
      </c>
      <c r="E54" s="116" t="s">
        <v>143</v>
      </c>
      <c r="F54" s="116" t="s">
        <v>839</v>
      </c>
      <c r="G54" s="116"/>
      <c r="H54" s="116" t="s">
        <v>840</v>
      </c>
      <c r="I54" s="116"/>
      <c r="J54" s="116" t="s">
        <v>841</v>
      </c>
      <c r="K54" s="116"/>
      <c r="L54" s="118" t="n">
        <v>216.314064482982</v>
      </c>
      <c r="M54" s="116" t="s">
        <v>829</v>
      </c>
      <c r="N54" s="118" t="n">
        <v>180324.165289665</v>
      </c>
      <c r="O54" s="116" t="s">
        <v>842</v>
      </c>
    </row>
    <row r="55" customFormat="false" ht="26" hidden="false" customHeight="true" outlineLevel="0" collapsed="false">
      <c r="A55" s="116" t="s">
        <v>274</v>
      </c>
      <c r="B55" s="116" t="s">
        <v>105</v>
      </c>
      <c r="C55" s="117" t="s">
        <v>275</v>
      </c>
      <c r="D55" s="116" t="s">
        <v>603</v>
      </c>
      <c r="E55" s="116" t="s">
        <v>269</v>
      </c>
      <c r="F55" s="116" t="s">
        <v>616</v>
      </c>
      <c r="G55" s="116"/>
      <c r="H55" s="116" t="s">
        <v>843</v>
      </c>
      <c r="I55" s="116"/>
      <c r="J55" s="116" t="s">
        <v>844</v>
      </c>
      <c r="K55" s="116"/>
      <c r="L55" s="118" t="n">
        <v>193.770839426108</v>
      </c>
      <c r="M55" s="116" t="s">
        <v>845</v>
      </c>
      <c r="N55" s="118" t="n">
        <v>180517.936129091</v>
      </c>
      <c r="O55" s="116" t="s">
        <v>846</v>
      </c>
    </row>
    <row r="56" customFormat="false" ht="52" hidden="false" customHeight="true" outlineLevel="0" collapsed="false">
      <c r="A56" s="116" t="s">
        <v>321</v>
      </c>
      <c r="B56" s="116" t="s">
        <v>105</v>
      </c>
      <c r="C56" s="117" t="s">
        <v>322</v>
      </c>
      <c r="D56" s="116" t="s">
        <v>553</v>
      </c>
      <c r="E56" s="116" t="s">
        <v>130</v>
      </c>
      <c r="F56" s="116" t="s">
        <v>847</v>
      </c>
      <c r="G56" s="116"/>
      <c r="H56" s="116" t="s">
        <v>848</v>
      </c>
      <c r="I56" s="116"/>
      <c r="J56" s="116" t="s">
        <v>849</v>
      </c>
      <c r="K56" s="116"/>
      <c r="L56" s="118" t="n">
        <v>172.408658695772</v>
      </c>
      <c r="M56" s="116" t="s">
        <v>850</v>
      </c>
      <c r="N56" s="118" t="n">
        <v>180690.344787787</v>
      </c>
      <c r="O56" s="116" t="s">
        <v>851</v>
      </c>
    </row>
    <row r="57" customFormat="false" ht="24" hidden="false" customHeight="true" outlineLevel="0" collapsed="false">
      <c r="A57" s="116" t="s">
        <v>852</v>
      </c>
      <c r="B57" s="116" t="s">
        <v>105</v>
      </c>
      <c r="C57" s="117" t="s">
        <v>853</v>
      </c>
      <c r="D57" s="116" t="s">
        <v>553</v>
      </c>
      <c r="E57" s="116" t="s">
        <v>130</v>
      </c>
      <c r="F57" s="116" t="s">
        <v>854</v>
      </c>
      <c r="G57" s="116"/>
      <c r="H57" s="116" t="s">
        <v>855</v>
      </c>
      <c r="I57" s="116"/>
      <c r="J57" s="116" t="s">
        <v>856</v>
      </c>
      <c r="K57" s="116"/>
      <c r="L57" s="118" t="n">
        <v>168.271812636802</v>
      </c>
      <c r="M57" s="116" t="s">
        <v>850</v>
      </c>
      <c r="N57" s="118" t="n">
        <v>180858.616600424</v>
      </c>
      <c r="O57" s="116" t="s">
        <v>857</v>
      </c>
    </row>
    <row r="58" customFormat="false" ht="26" hidden="false" customHeight="true" outlineLevel="0" collapsed="false">
      <c r="A58" s="116" t="s">
        <v>858</v>
      </c>
      <c r="B58" s="116" t="s">
        <v>105</v>
      </c>
      <c r="C58" s="117" t="s">
        <v>859</v>
      </c>
      <c r="D58" s="116" t="s">
        <v>540</v>
      </c>
      <c r="E58" s="116" t="s">
        <v>269</v>
      </c>
      <c r="F58" s="116" t="s">
        <v>860</v>
      </c>
      <c r="G58" s="116"/>
      <c r="H58" s="116" t="s">
        <v>861</v>
      </c>
      <c r="I58" s="116"/>
      <c r="J58" s="116" t="s">
        <v>862</v>
      </c>
      <c r="K58" s="116"/>
      <c r="L58" s="118" t="n">
        <v>146.243379267543</v>
      </c>
      <c r="M58" s="116" t="s">
        <v>863</v>
      </c>
      <c r="N58" s="118" t="n">
        <v>181004.859979691</v>
      </c>
      <c r="O58" s="116" t="s">
        <v>864</v>
      </c>
    </row>
    <row r="59" customFormat="false" ht="26" hidden="false" customHeight="true" outlineLevel="0" collapsed="false">
      <c r="A59" s="116" t="s">
        <v>353</v>
      </c>
      <c r="B59" s="116" t="s">
        <v>105</v>
      </c>
      <c r="C59" s="117" t="s">
        <v>354</v>
      </c>
      <c r="D59" s="116" t="s">
        <v>553</v>
      </c>
      <c r="E59" s="116" t="s">
        <v>107</v>
      </c>
      <c r="F59" s="116" t="s">
        <v>865</v>
      </c>
      <c r="G59" s="116"/>
      <c r="H59" s="116" t="s">
        <v>866</v>
      </c>
      <c r="I59" s="116"/>
      <c r="J59" s="116" t="s">
        <v>867</v>
      </c>
      <c r="K59" s="116"/>
      <c r="L59" s="118" t="n">
        <v>137.167329387871</v>
      </c>
      <c r="M59" s="116" t="s">
        <v>863</v>
      </c>
      <c r="N59" s="118" t="n">
        <v>181142.027309079</v>
      </c>
      <c r="O59" s="116" t="s">
        <v>868</v>
      </c>
    </row>
    <row r="60" customFormat="false" ht="26" hidden="false" customHeight="true" outlineLevel="0" collapsed="false">
      <c r="A60" s="116" t="s">
        <v>869</v>
      </c>
      <c r="B60" s="116" t="s">
        <v>105</v>
      </c>
      <c r="C60" s="117" t="s">
        <v>870</v>
      </c>
      <c r="D60" s="116" t="s">
        <v>553</v>
      </c>
      <c r="E60" s="116" t="s">
        <v>182</v>
      </c>
      <c r="F60" s="116" t="s">
        <v>871</v>
      </c>
      <c r="G60" s="116"/>
      <c r="H60" s="116" t="s">
        <v>872</v>
      </c>
      <c r="I60" s="116"/>
      <c r="J60" s="116" t="s">
        <v>873</v>
      </c>
      <c r="K60" s="116"/>
      <c r="L60" s="118" t="n">
        <v>135.384512860207</v>
      </c>
      <c r="M60" s="116" t="s">
        <v>874</v>
      </c>
      <c r="N60" s="118" t="n">
        <v>181277.41182194</v>
      </c>
      <c r="O60" s="116" t="s">
        <v>875</v>
      </c>
    </row>
    <row r="61" customFormat="false" ht="35.05" hidden="false" customHeight="false" outlineLevel="0" collapsed="false">
      <c r="A61" s="116" t="s">
        <v>341</v>
      </c>
      <c r="B61" s="116" t="s">
        <v>105</v>
      </c>
      <c r="C61" s="117" t="s">
        <v>342</v>
      </c>
      <c r="D61" s="116" t="s">
        <v>553</v>
      </c>
      <c r="E61" s="116" t="s">
        <v>143</v>
      </c>
      <c r="F61" s="116" t="s">
        <v>586</v>
      </c>
      <c r="G61" s="116"/>
      <c r="H61" s="116" t="s">
        <v>876</v>
      </c>
      <c r="I61" s="116"/>
      <c r="J61" s="116" t="s">
        <v>877</v>
      </c>
      <c r="K61" s="116"/>
      <c r="L61" s="118" t="n">
        <v>127.093160462799</v>
      </c>
      <c r="M61" s="116" t="s">
        <v>874</v>
      </c>
      <c r="N61" s="118" t="n">
        <v>181404.504982402</v>
      </c>
      <c r="O61" s="116" t="s">
        <v>878</v>
      </c>
    </row>
    <row r="62" customFormat="false" ht="26" hidden="false" customHeight="true" outlineLevel="0" collapsed="false">
      <c r="A62" s="116" t="s">
        <v>879</v>
      </c>
      <c r="B62" s="116" t="s">
        <v>105</v>
      </c>
      <c r="C62" s="117" t="s">
        <v>880</v>
      </c>
      <c r="D62" s="116" t="s">
        <v>881</v>
      </c>
      <c r="E62" s="116" t="s">
        <v>882</v>
      </c>
      <c r="F62" s="116" t="s">
        <v>883</v>
      </c>
      <c r="G62" s="116"/>
      <c r="H62" s="116" t="s">
        <v>884</v>
      </c>
      <c r="I62" s="116"/>
      <c r="J62" s="116" t="s">
        <v>885</v>
      </c>
      <c r="K62" s="116"/>
      <c r="L62" s="118" t="n">
        <v>105.090470696512</v>
      </c>
      <c r="M62" s="116" t="s">
        <v>886</v>
      </c>
      <c r="N62" s="118" t="n">
        <v>181509.595453099</v>
      </c>
      <c r="O62" s="116" t="s">
        <v>887</v>
      </c>
    </row>
    <row r="63" customFormat="false" ht="26" hidden="false" customHeight="true" outlineLevel="0" collapsed="false">
      <c r="A63" s="116" t="s">
        <v>888</v>
      </c>
      <c r="B63" s="116" t="s">
        <v>105</v>
      </c>
      <c r="C63" s="117" t="s">
        <v>889</v>
      </c>
      <c r="D63" s="116" t="s">
        <v>553</v>
      </c>
      <c r="E63" s="116" t="s">
        <v>301</v>
      </c>
      <c r="F63" s="116" t="s">
        <v>890</v>
      </c>
      <c r="G63" s="116"/>
      <c r="H63" s="116" t="s">
        <v>891</v>
      </c>
      <c r="I63" s="116"/>
      <c r="J63" s="116" t="s">
        <v>892</v>
      </c>
      <c r="K63" s="116"/>
      <c r="L63" s="118" t="n">
        <v>76.0049181336196</v>
      </c>
      <c r="M63" s="116" t="s">
        <v>893</v>
      </c>
      <c r="N63" s="118" t="n">
        <v>181585.600371232</v>
      </c>
      <c r="O63" s="116" t="s">
        <v>894</v>
      </c>
    </row>
    <row r="64" customFormat="false" ht="26" hidden="false" customHeight="true" outlineLevel="0" collapsed="false">
      <c r="A64" s="116" t="s">
        <v>895</v>
      </c>
      <c r="B64" s="116" t="s">
        <v>105</v>
      </c>
      <c r="C64" s="117" t="s">
        <v>896</v>
      </c>
      <c r="D64" s="116" t="s">
        <v>603</v>
      </c>
      <c r="E64" s="116" t="s">
        <v>269</v>
      </c>
      <c r="F64" s="116" t="s">
        <v>897</v>
      </c>
      <c r="G64" s="116"/>
      <c r="H64" s="116" t="s">
        <v>898</v>
      </c>
      <c r="I64" s="116"/>
      <c r="J64" s="116" t="s">
        <v>899</v>
      </c>
      <c r="K64" s="116"/>
      <c r="L64" s="118" t="n">
        <v>68.7320166903315</v>
      </c>
      <c r="M64" s="116" t="s">
        <v>893</v>
      </c>
      <c r="N64" s="118" t="n">
        <v>181654.332387923</v>
      </c>
      <c r="O64" s="116" t="s">
        <v>900</v>
      </c>
    </row>
    <row r="65" customFormat="false" ht="24" hidden="false" customHeight="true" outlineLevel="0" collapsed="false">
      <c r="A65" s="116" t="s">
        <v>901</v>
      </c>
      <c r="B65" s="116" t="s">
        <v>105</v>
      </c>
      <c r="C65" s="117" t="s">
        <v>902</v>
      </c>
      <c r="D65" s="116" t="s">
        <v>553</v>
      </c>
      <c r="E65" s="116" t="s">
        <v>130</v>
      </c>
      <c r="F65" s="116" t="s">
        <v>903</v>
      </c>
      <c r="G65" s="116"/>
      <c r="H65" s="116" t="s">
        <v>904</v>
      </c>
      <c r="I65" s="116"/>
      <c r="J65" s="116" t="s">
        <v>905</v>
      </c>
      <c r="K65" s="116"/>
      <c r="L65" s="118" t="n">
        <v>62.3169847517762</v>
      </c>
      <c r="M65" s="116" t="s">
        <v>906</v>
      </c>
      <c r="N65" s="118" t="n">
        <v>181716.649372675</v>
      </c>
      <c r="O65" s="116" t="s">
        <v>907</v>
      </c>
    </row>
    <row r="66" customFormat="false" ht="26" hidden="false" customHeight="true" outlineLevel="0" collapsed="false">
      <c r="A66" s="116" t="s">
        <v>908</v>
      </c>
      <c r="B66" s="116" t="s">
        <v>105</v>
      </c>
      <c r="C66" s="117" t="s">
        <v>909</v>
      </c>
      <c r="D66" s="116" t="s">
        <v>553</v>
      </c>
      <c r="E66" s="116" t="s">
        <v>143</v>
      </c>
      <c r="F66" s="116" t="s">
        <v>910</v>
      </c>
      <c r="G66" s="116"/>
      <c r="H66" s="116" t="s">
        <v>911</v>
      </c>
      <c r="I66" s="116"/>
      <c r="J66" s="116" t="s">
        <v>912</v>
      </c>
      <c r="K66" s="116"/>
      <c r="L66" s="118" t="n">
        <v>52.1205349315399</v>
      </c>
      <c r="M66" s="116" t="s">
        <v>906</v>
      </c>
      <c r="N66" s="118" t="n">
        <v>181768.769907606</v>
      </c>
      <c r="O66" s="116" t="s">
        <v>913</v>
      </c>
    </row>
    <row r="67" customFormat="false" ht="26" hidden="false" customHeight="true" outlineLevel="0" collapsed="false">
      <c r="A67" s="116" t="s">
        <v>914</v>
      </c>
      <c r="B67" s="116" t="s">
        <v>105</v>
      </c>
      <c r="C67" s="117" t="s">
        <v>915</v>
      </c>
      <c r="D67" s="116" t="s">
        <v>553</v>
      </c>
      <c r="E67" s="116" t="s">
        <v>130</v>
      </c>
      <c r="F67" s="116" t="s">
        <v>916</v>
      </c>
      <c r="G67" s="116"/>
      <c r="H67" s="116" t="s">
        <v>917</v>
      </c>
      <c r="I67" s="116"/>
      <c r="J67" s="116" t="s">
        <v>918</v>
      </c>
      <c r="K67" s="116"/>
      <c r="L67" s="118" t="n">
        <v>50.7775427388437</v>
      </c>
      <c r="M67" s="116" t="s">
        <v>906</v>
      </c>
      <c r="N67" s="118" t="n">
        <v>181819.547450345</v>
      </c>
      <c r="O67" s="116" t="s">
        <v>919</v>
      </c>
    </row>
    <row r="68" customFormat="false" ht="26" hidden="false" customHeight="true" outlineLevel="0" collapsed="false">
      <c r="A68" s="116" t="s">
        <v>920</v>
      </c>
      <c r="B68" s="116" t="s">
        <v>105</v>
      </c>
      <c r="C68" s="117" t="s">
        <v>921</v>
      </c>
      <c r="D68" s="116" t="s">
        <v>553</v>
      </c>
      <c r="E68" s="116" t="s">
        <v>301</v>
      </c>
      <c r="F68" s="116" t="s">
        <v>922</v>
      </c>
      <c r="G68" s="116"/>
      <c r="H68" s="116" t="s">
        <v>923</v>
      </c>
      <c r="I68" s="116"/>
      <c r="J68" s="116" t="s">
        <v>924</v>
      </c>
      <c r="K68" s="116"/>
      <c r="L68" s="118" t="n">
        <v>48.5609393072381</v>
      </c>
      <c r="M68" s="116" t="s">
        <v>906</v>
      </c>
      <c r="N68" s="118" t="n">
        <v>181868.108389652</v>
      </c>
      <c r="O68" s="116" t="s">
        <v>925</v>
      </c>
    </row>
    <row r="69" customFormat="false" ht="24" hidden="false" customHeight="true" outlineLevel="0" collapsed="false">
      <c r="A69" s="116" t="s">
        <v>926</v>
      </c>
      <c r="B69" s="116" t="s">
        <v>105</v>
      </c>
      <c r="C69" s="117" t="s">
        <v>927</v>
      </c>
      <c r="D69" s="116" t="s">
        <v>553</v>
      </c>
      <c r="E69" s="116" t="s">
        <v>130</v>
      </c>
      <c r="F69" s="116" t="s">
        <v>928</v>
      </c>
      <c r="G69" s="116"/>
      <c r="H69" s="116" t="s">
        <v>929</v>
      </c>
      <c r="I69" s="116"/>
      <c r="J69" s="116" t="s">
        <v>930</v>
      </c>
      <c r="K69" s="116"/>
      <c r="L69" s="118" t="n">
        <v>47.5625127134409</v>
      </c>
      <c r="M69" s="116" t="s">
        <v>906</v>
      </c>
      <c r="N69" s="118" t="n">
        <v>181915.670902366</v>
      </c>
      <c r="O69" s="116" t="s">
        <v>931</v>
      </c>
    </row>
    <row r="70" customFormat="false" ht="26" hidden="false" customHeight="true" outlineLevel="0" collapsed="false">
      <c r="A70" s="116" t="s">
        <v>932</v>
      </c>
      <c r="B70" s="116" t="s">
        <v>105</v>
      </c>
      <c r="C70" s="117" t="s">
        <v>933</v>
      </c>
      <c r="D70" s="116" t="s">
        <v>553</v>
      </c>
      <c r="E70" s="116" t="s">
        <v>301</v>
      </c>
      <c r="F70" s="116" t="s">
        <v>934</v>
      </c>
      <c r="G70" s="116"/>
      <c r="H70" s="116" t="s">
        <v>935</v>
      </c>
      <c r="I70" s="116"/>
      <c r="J70" s="116" t="s">
        <v>936</v>
      </c>
      <c r="K70" s="116"/>
      <c r="L70" s="118" t="n">
        <v>45.2026474035333</v>
      </c>
      <c r="M70" s="116" t="s">
        <v>937</v>
      </c>
      <c r="N70" s="118" t="n">
        <v>181960.873549769</v>
      </c>
      <c r="O70" s="116" t="s">
        <v>938</v>
      </c>
    </row>
    <row r="71" customFormat="false" ht="24" hidden="false" customHeight="true" outlineLevel="0" collapsed="false">
      <c r="A71" s="116" t="s">
        <v>276</v>
      </c>
      <c r="B71" s="116" t="s">
        <v>105</v>
      </c>
      <c r="C71" s="117" t="s">
        <v>277</v>
      </c>
      <c r="D71" s="116" t="s">
        <v>603</v>
      </c>
      <c r="E71" s="116" t="s">
        <v>269</v>
      </c>
      <c r="F71" s="116" t="s">
        <v>939</v>
      </c>
      <c r="G71" s="116"/>
      <c r="H71" s="116" t="s">
        <v>940</v>
      </c>
      <c r="I71" s="116"/>
      <c r="J71" s="116" t="s">
        <v>941</v>
      </c>
      <c r="K71" s="116"/>
      <c r="L71" s="118" t="n">
        <v>43.8286316469767</v>
      </c>
      <c r="M71" s="116" t="s">
        <v>937</v>
      </c>
      <c r="N71" s="118" t="n">
        <v>182004.702181416</v>
      </c>
      <c r="O71" s="116" t="s">
        <v>942</v>
      </c>
    </row>
    <row r="72" customFormat="false" ht="24" hidden="false" customHeight="true" outlineLevel="0" collapsed="false">
      <c r="A72" s="116" t="s">
        <v>943</v>
      </c>
      <c r="B72" s="116" t="s">
        <v>105</v>
      </c>
      <c r="C72" s="117" t="s">
        <v>944</v>
      </c>
      <c r="D72" s="116" t="s">
        <v>603</v>
      </c>
      <c r="E72" s="116" t="s">
        <v>269</v>
      </c>
      <c r="F72" s="116" t="s">
        <v>897</v>
      </c>
      <c r="G72" s="116"/>
      <c r="H72" s="116" t="s">
        <v>945</v>
      </c>
      <c r="I72" s="116"/>
      <c r="J72" s="116" t="s">
        <v>946</v>
      </c>
      <c r="K72" s="116"/>
      <c r="L72" s="118" t="n">
        <v>40.9244068843195</v>
      </c>
      <c r="M72" s="116" t="s">
        <v>937</v>
      </c>
      <c r="N72" s="118" t="n">
        <v>182045.6265883</v>
      </c>
      <c r="O72" s="116" t="s">
        <v>947</v>
      </c>
    </row>
    <row r="73" customFormat="false" ht="26" hidden="false" customHeight="true" outlineLevel="0" collapsed="false">
      <c r="A73" s="116" t="s">
        <v>948</v>
      </c>
      <c r="B73" s="116" t="s">
        <v>105</v>
      </c>
      <c r="C73" s="117" t="s">
        <v>949</v>
      </c>
      <c r="D73" s="116" t="s">
        <v>553</v>
      </c>
      <c r="E73" s="116" t="s">
        <v>301</v>
      </c>
      <c r="F73" s="116" t="s">
        <v>950</v>
      </c>
      <c r="G73" s="116"/>
      <c r="H73" s="116" t="s">
        <v>951</v>
      </c>
      <c r="I73" s="116"/>
      <c r="J73" s="116" t="s">
        <v>952</v>
      </c>
      <c r="K73" s="116"/>
      <c r="L73" s="118" t="n">
        <v>39.1860021052955</v>
      </c>
      <c r="M73" s="116" t="s">
        <v>937</v>
      </c>
      <c r="N73" s="118" t="n">
        <v>182084.812590406</v>
      </c>
      <c r="O73" s="116" t="s">
        <v>953</v>
      </c>
    </row>
    <row r="74" customFormat="false" ht="26" hidden="false" customHeight="true" outlineLevel="0" collapsed="false">
      <c r="A74" s="116" t="s">
        <v>954</v>
      </c>
      <c r="B74" s="116" t="s">
        <v>105</v>
      </c>
      <c r="C74" s="117" t="s">
        <v>955</v>
      </c>
      <c r="D74" s="116" t="s">
        <v>540</v>
      </c>
      <c r="E74" s="116" t="s">
        <v>269</v>
      </c>
      <c r="F74" s="116" t="s">
        <v>956</v>
      </c>
      <c r="G74" s="116"/>
      <c r="H74" s="116" t="s">
        <v>957</v>
      </c>
      <c r="I74" s="116"/>
      <c r="J74" s="116" t="s">
        <v>958</v>
      </c>
      <c r="K74" s="116"/>
      <c r="L74" s="118" t="n">
        <v>33.333440665231</v>
      </c>
      <c r="M74" s="116" t="s">
        <v>937</v>
      </c>
      <c r="N74" s="118" t="n">
        <v>182118.146031071</v>
      </c>
      <c r="O74" s="116" t="s">
        <v>959</v>
      </c>
    </row>
    <row r="75" customFormat="false" ht="26" hidden="false" customHeight="true" outlineLevel="0" collapsed="false">
      <c r="A75" s="116" t="s">
        <v>960</v>
      </c>
      <c r="B75" s="116" t="s">
        <v>105</v>
      </c>
      <c r="C75" s="117" t="s">
        <v>961</v>
      </c>
      <c r="D75" s="116" t="s">
        <v>553</v>
      </c>
      <c r="E75" s="116" t="s">
        <v>348</v>
      </c>
      <c r="F75" s="116" t="s">
        <v>962</v>
      </c>
      <c r="G75" s="116"/>
      <c r="H75" s="116" t="s">
        <v>963</v>
      </c>
      <c r="I75" s="116"/>
      <c r="J75" s="116" t="s">
        <v>964</v>
      </c>
      <c r="K75" s="116"/>
      <c r="L75" s="118" t="n">
        <v>32.3839616464958</v>
      </c>
      <c r="M75" s="116" t="s">
        <v>937</v>
      </c>
      <c r="N75" s="118" t="n">
        <v>182150.529992717</v>
      </c>
      <c r="O75" s="116" t="s">
        <v>965</v>
      </c>
    </row>
    <row r="76" customFormat="false" ht="26" hidden="false" customHeight="true" outlineLevel="0" collapsed="false">
      <c r="A76" s="116" t="s">
        <v>966</v>
      </c>
      <c r="B76" s="116" t="s">
        <v>105</v>
      </c>
      <c r="C76" s="117" t="s">
        <v>967</v>
      </c>
      <c r="D76" s="116" t="s">
        <v>603</v>
      </c>
      <c r="E76" s="116" t="s">
        <v>269</v>
      </c>
      <c r="F76" s="116" t="s">
        <v>968</v>
      </c>
      <c r="G76" s="116"/>
      <c r="H76" s="116" t="s">
        <v>969</v>
      </c>
      <c r="I76" s="116"/>
      <c r="J76" s="116" t="s">
        <v>970</v>
      </c>
      <c r="K76" s="116"/>
      <c r="L76" s="118" t="n">
        <v>25.2686747491382</v>
      </c>
      <c r="M76" s="116" t="s">
        <v>971</v>
      </c>
      <c r="N76" s="118" t="n">
        <v>182175.798667467</v>
      </c>
      <c r="O76" s="116" t="s">
        <v>972</v>
      </c>
    </row>
    <row r="77" customFormat="false" ht="26" hidden="false" customHeight="true" outlineLevel="0" collapsed="false">
      <c r="A77" s="116" t="s">
        <v>973</v>
      </c>
      <c r="B77" s="116" t="s">
        <v>105</v>
      </c>
      <c r="C77" s="117" t="s">
        <v>974</v>
      </c>
      <c r="D77" s="116" t="s">
        <v>603</v>
      </c>
      <c r="E77" s="116" t="s">
        <v>269</v>
      </c>
      <c r="F77" s="116" t="s">
        <v>975</v>
      </c>
      <c r="G77" s="116"/>
      <c r="H77" s="116" t="s">
        <v>617</v>
      </c>
      <c r="I77" s="116"/>
      <c r="J77" s="116" t="s">
        <v>976</v>
      </c>
      <c r="K77" s="116"/>
      <c r="L77" s="118" t="n">
        <v>23.6865779119812</v>
      </c>
      <c r="M77" s="116" t="s">
        <v>971</v>
      </c>
      <c r="N77" s="118" t="n">
        <v>182199.485245379</v>
      </c>
      <c r="O77" s="116" t="s">
        <v>977</v>
      </c>
    </row>
    <row r="78" customFormat="false" ht="24" hidden="false" customHeight="true" outlineLevel="0" collapsed="false">
      <c r="A78" s="116" t="s">
        <v>978</v>
      </c>
      <c r="B78" s="116" t="s">
        <v>105</v>
      </c>
      <c r="C78" s="117" t="s">
        <v>979</v>
      </c>
      <c r="D78" s="116" t="s">
        <v>553</v>
      </c>
      <c r="E78" s="116" t="s">
        <v>143</v>
      </c>
      <c r="F78" s="116" t="s">
        <v>636</v>
      </c>
      <c r="G78" s="116"/>
      <c r="H78" s="116" t="s">
        <v>980</v>
      </c>
      <c r="I78" s="116"/>
      <c r="J78" s="116" t="s">
        <v>981</v>
      </c>
      <c r="K78" s="116"/>
      <c r="L78" s="118" t="n">
        <v>20.877827912918</v>
      </c>
      <c r="M78" s="116" t="s">
        <v>971</v>
      </c>
      <c r="N78" s="118" t="n">
        <v>182220.363073291</v>
      </c>
      <c r="O78" s="116" t="s">
        <v>982</v>
      </c>
    </row>
    <row r="79" customFormat="false" ht="26" hidden="false" customHeight="true" outlineLevel="0" collapsed="false">
      <c r="A79" s="116" t="s">
        <v>983</v>
      </c>
      <c r="B79" s="116" t="s">
        <v>105</v>
      </c>
      <c r="C79" s="117" t="s">
        <v>984</v>
      </c>
      <c r="D79" s="116" t="s">
        <v>553</v>
      </c>
      <c r="E79" s="116" t="s">
        <v>143</v>
      </c>
      <c r="F79" s="116" t="s">
        <v>985</v>
      </c>
      <c r="G79" s="116"/>
      <c r="H79" s="116" t="s">
        <v>986</v>
      </c>
      <c r="I79" s="116"/>
      <c r="J79" s="116" t="s">
        <v>987</v>
      </c>
      <c r="K79" s="116"/>
      <c r="L79" s="118" t="n">
        <v>18.0711667207948</v>
      </c>
      <c r="M79" s="116" t="s">
        <v>971</v>
      </c>
      <c r="N79" s="118" t="n">
        <v>182238.434240012</v>
      </c>
      <c r="O79" s="116" t="s">
        <v>988</v>
      </c>
    </row>
    <row r="80" customFormat="false" ht="35.05" hidden="false" customHeight="false" outlineLevel="0" collapsed="false">
      <c r="A80" s="116" t="s">
        <v>989</v>
      </c>
      <c r="B80" s="116" t="s">
        <v>105</v>
      </c>
      <c r="C80" s="117" t="s">
        <v>990</v>
      </c>
      <c r="D80" s="116" t="s">
        <v>991</v>
      </c>
      <c r="E80" s="116" t="s">
        <v>143</v>
      </c>
      <c r="F80" s="116" t="s">
        <v>992</v>
      </c>
      <c r="G80" s="116"/>
      <c r="H80" s="116" t="s">
        <v>993</v>
      </c>
      <c r="I80" s="116"/>
      <c r="J80" s="116" t="s">
        <v>994</v>
      </c>
      <c r="K80" s="116"/>
      <c r="L80" s="118" t="n">
        <v>15.3015693721606</v>
      </c>
      <c r="M80" s="116" t="s">
        <v>971</v>
      </c>
      <c r="N80" s="118" t="n">
        <v>182253.735809384</v>
      </c>
      <c r="O80" s="116" t="s">
        <v>995</v>
      </c>
    </row>
    <row r="81" customFormat="false" ht="39" hidden="false" customHeight="true" outlineLevel="0" collapsed="false">
      <c r="A81" s="116" t="s">
        <v>996</v>
      </c>
      <c r="B81" s="116" t="s">
        <v>105</v>
      </c>
      <c r="C81" s="117" t="s">
        <v>997</v>
      </c>
      <c r="D81" s="116" t="s">
        <v>603</v>
      </c>
      <c r="E81" s="116" t="s">
        <v>269</v>
      </c>
      <c r="F81" s="116" t="s">
        <v>998</v>
      </c>
      <c r="G81" s="116"/>
      <c r="H81" s="116" t="s">
        <v>999</v>
      </c>
      <c r="I81" s="116"/>
      <c r="J81" s="116" t="s">
        <v>1000</v>
      </c>
      <c r="K81" s="116"/>
      <c r="L81" s="118" t="n">
        <v>13.8221291959213</v>
      </c>
      <c r="M81" s="116" t="s">
        <v>971</v>
      </c>
      <c r="N81" s="118" t="n">
        <v>182267.55793858</v>
      </c>
      <c r="O81" s="116" t="s">
        <v>1001</v>
      </c>
    </row>
    <row r="82" customFormat="false" ht="26" hidden="false" customHeight="true" outlineLevel="0" collapsed="false">
      <c r="A82" s="116" t="s">
        <v>1002</v>
      </c>
      <c r="B82" s="116" t="s">
        <v>105</v>
      </c>
      <c r="C82" s="117" t="s">
        <v>1003</v>
      </c>
      <c r="D82" s="116" t="s">
        <v>553</v>
      </c>
      <c r="E82" s="116" t="s">
        <v>143</v>
      </c>
      <c r="F82" s="116" t="s">
        <v>910</v>
      </c>
      <c r="G82" s="116"/>
      <c r="H82" s="116" t="s">
        <v>1004</v>
      </c>
      <c r="I82" s="116"/>
      <c r="J82" s="116" t="s">
        <v>1005</v>
      </c>
      <c r="K82" s="116"/>
      <c r="L82" s="118" t="n">
        <v>13.7334648150577</v>
      </c>
      <c r="M82" s="116" t="s">
        <v>971</v>
      </c>
      <c r="N82" s="118" t="n">
        <v>182281.291403395</v>
      </c>
      <c r="O82" s="116" t="s">
        <v>1001</v>
      </c>
    </row>
    <row r="83" customFormat="false" ht="52" hidden="false" customHeight="true" outlineLevel="0" collapsed="false">
      <c r="A83" s="116" t="s">
        <v>1006</v>
      </c>
      <c r="B83" s="116" t="s">
        <v>105</v>
      </c>
      <c r="C83" s="117" t="s">
        <v>1007</v>
      </c>
      <c r="D83" s="116" t="s">
        <v>553</v>
      </c>
      <c r="E83" s="116" t="s">
        <v>143</v>
      </c>
      <c r="F83" s="116" t="s">
        <v>1008</v>
      </c>
      <c r="G83" s="116"/>
      <c r="H83" s="116" t="s">
        <v>1009</v>
      </c>
      <c r="I83" s="116"/>
      <c r="J83" s="116" t="s">
        <v>1005</v>
      </c>
      <c r="K83" s="116"/>
      <c r="L83" s="118" t="n">
        <v>13.7282391885086</v>
      </c>
      <c r="M83" s="116" t="s">
        <v>971</v>
      </c>
      <c r="N83" s="118" t="n">
        <v>182295.019642584</v>
      </c>
      <c r="O83" s="116" t="s">
        <v>1010</v>
      </c>
    </row>
    <row r="84" customFormat="false" ht="39" hidden="false" customHeight="true" outlineLevel="0" collapsed="false">
      <c r="A84" s="116" t="s">
        <v>1011</v>
      </c>
      <c r="B84" s="116" t="s">
        <v>105</v>
      </c>
      <c r="C84" s="117" t="s">
        <v>1012</v>
      </c>
      <c r="D84" s="116" t="s">
        <v>540</v>
      </c>
      <c r="E84" s="116" t="s">
        <v>269</v>
      </c>
      <c r="F84" s="116" t="s">
        <v>1013</v>
      </c>
      <c r="G84" s="116"/>
      <c r="H84" s="116" t="s">
        <v>542</v>
      </c>
      <c r="I84" s="116"/>
      <c r="J84" s="116" t="s">
        <v>1014</v>
      </c>
      <c r="K84" s="116"/>
      <c r="L84" s="118" t="n">
        <v>10.8833657100659</v>
      </c>
      <c r="M84" s="116" t="s">
        <v>971</v>
      </c>
      <c r="N84" s="118" t="n">
        <v>182305.903008294</v>
      </c>
      <c r="O84" s="116" t="s">
        <v>1015</v>
      </c>
    </row>
    <row r="85" customFormat="false" ht="23.85" hidden="false" customHeight="false" outlineLevel="0" collapsed="false">
      <c r="A85" s="116" t="s">
        <v>1016</v>
      </c>
      <c r="B85" s="116" t="s">
        <v>105</v>
      </c>
      <c r="C85" s="117" t="s">
        <v>1017</v>
      </c>
      <c r="D85" s="116" t="s">
        <v>553</v>
      </c>
      <c r="E85" s="116" t="s">
        <v>143</v>
      </c>
      <c r="F85" s="116" t="s">
        <v>1018</v>
      </c>
      <c r="G85" s="116"/>
      <c r="H85" s="116" t="s">
        <v>1019</v>
      </c>
      <c r="I85" s="116"/>
      <c r="J85" s="116" t="s">
        <v>1020</v>
      </c>
      <c r="K85" s="116"/>
      <c r="L85" s="118" t="n">
        <v>9.28770889657397</v>
      </c>
      <c r="M85" s="116" t="s">
        <v>971</v>
      </c>
      <c r="N85" s="118" t="n">
        <v>182315.190717191</v>
      </c>
      <c r="O85" s="116" t="s">
        <v>1015</v>
      </c>
    </row>
    <row r="86" customFormat="false" ht="35.05" hidden="false" customHeight="false" outlineLevel="0" collapsed="false">
      <c r="A86" s="116" t="s">
        <v>1021</v>
      </c>
      <c r="B86" s="116" t="s">
        <v>105</v>
      </c>
      <c r="C86" s="117" t="s">
        <v>1022</v>
      </c>
      <c r="D86" s="116" t="s">
        <v>991</v>
      </c>
      <c r="E86" s="116" t="s">
        <v>143</v>
      </c>
      <c r="F86" s="116" t="s">
        <v>1023</v>
      </c>
      <c r="G86" s="116"/>
      <c r="H86" s="116" t="s">
        <v>1024</v>
      </c>
      <c r="I86" s="116"/>
      <c r="J86" s="116" t="s">
        <v>1025</v>
      </c>
      <c r="K86" s="116"/>
      <c r="L86" s="118" t="n">
        <v>7.92153916558327</v>
      </c>
      <c r="M86" s="116" t="s">
        <v>1026</v>
      </c>
      <c r="N86" s="118" t="n">
        <v>182323.112256356</v>
      </c>
      <c r="O86" s="116" t="s">
        <v>1027</v>
      </c>
    </row>
    <row r="87" customFormat="false" ht="26" hidden="false" customHeight="true" outlineLevel="0" collapsed="false">
      <c r="A87" s="116" t="s">
        <v>356</v>
      </c>
      <c r="B87" s="116" t="s">
        <v>105</v>
      </c>
      <c r="C87" s="117" t="s">
        <v>357</v>
      </c>
      <c r="D87" s="116" t="s">
        <v>553</v>
      </c>
      <c r="E87" s="116" t="s">
        <v>143</v>
      </c>
      <c r="F87" s="116" t="s">
        <v>1028</v>
      </c>
      <c r="G87" s="116"/>
      <c r="H87" s="116" t="s">
        <v>1029</v>
      </c>
      <c r="I87" s="116"/>
      <c r="J87" s="116" t="s">
        <v>1030</v>
      </c>
      <c r="K87" s="116"/>
      <c r="L87" s="118" t="n">
        <v>7.85172784548497</v>
      </c>
      <c r="M87" s="116" t="s">
        <v>1026</v>
      </c>
      <c r="N87" s="118" t="n">
        <v>182330.963984202</v>
      </c>
      <c r="O87" s="116" t="s">
        <v>1027</v>
      </c>
    </row>
    <row r="88" customFormat="false" ht="24" hidden="false" customHeight="true" outlineLevel="0" collapsed="false">
      <c r="A88" s="116" t="s">
        <v>1031</v>
      </c>
      <c r="B88" s="116" t="s">
        <v>105</v>
      </c>
      <c r="C88" s="117" t="s">
        <v>1032</v>
      </c>
      <c r="D88" s="116" t="s">
        <v>553</v>
      </c>
      <c r="E88" s="116" t="s">
        <v>143</v>
      </c>
      <c r="F88" s="116" t="s">
        <v>910</v>
      </c>
      <c r="G88" s="116"/>
      <c r="H88" s="116" t="s">
        <v>1033</v>
      </c>
      <c r="I88" s="116"/>
      <c r="J88" s="116" t="s">
        <v>1034</v>
      </c>
      <c r="K88" s="116"/>
      <c r="L88" s="118" t="n">
        <v>7.66260705314542</v>
      </c>
      <c r="M88" s="116" t="s">
        <v>1026</v>
      </c>
      <c r="N88" s="118" t="n">
        <v>182338.626591255</v>
      </c>
      <c r="O88" s="116" t="s">
        <v>1027</v>
      </c>
    </row>
    <row r="89" customFormat="false" ht="26" hidden="false" customHeight="true" outlineLevel="0" collapsed="false">
      <c r="A89" s="116" t="s">
        <v>1035</v>
      </c>
      <c r="B89" s="116" t="s">
        <v>105</v>
      </c>
      <c r="C89" s="117" t="s">
        <v>1036</v>
      </c>
      <c r="D89" s="116" t="s">
        <v>553</v>
      </c>
      <c r="E89" s="116" t="s">
        <v>143</v>
      </c>
      <c r="F89" s="116" t="s">
        <v>910</v>
      </c>
      <c r="G89" s="116"/>
      <c r="H89" s="116" t="s">
        <v>1037</v>
      </c>
      <c r="I89" s="116"/>
      <c r="J89" s="116" t="s">
        <v>1038</v>
      </c>
      <c r="K89" s="116"/>
      <c r="L89" s="118" t="n">
        <v>7.40348507550283</v>
      </c>
      <c r="M89" s="116" t="s">
        <v>1026</v>
      </c>
      <c r="N89" s="118" t="n">
        <v>182346.03007633</v>
      </c>
      <c r="O89" s="116" t="s">
        <v>1039</v>
      </c>
    </row>
    <row r="90" customFormat="false" ht="24" hidden="false" customHeight="true" outlineLevel="0" collapsed="false">
      <c r="A90" s="116" t="s">
        <v>1040</v>
      </c>
      <c r="B90" s="116" t="s">
        <v>105</v>
      </c>
      <c r="C90" s="117" t="s">
        <v>1041</v>
      </c>
      <c r="D90" s="116" t="s">
        <v>603</v>
      </c>
      <c r="E90" s="116" t="s">
        <v>269</v>
      </c>
      <c r="F90" s="116" t="s">
        <v>975</v>
      </c>
      <c r="G90" s="116"/>
      <c r="H90" s="116" t="s">
        <v>1042</v>
      </c>
      <c r="I90" s="116"/>
      <c r="J90" s="116" t="s">
        <v>1043</v>
      </c>
      <c r="K90" s="116"/>
      <c r="L90" s="118" t="n">
        <v>7.28817781907112</v>
      </c>
      <c r="M90" s="116" t="s">
        <v>1026</v>
      </c>
      <c r="N90" s="118" t="n">
        <v>182353.318254149</v>
      </c>
      <c r="O90" s="116" t="s">
        <v>1039</v>
      </c>
    </row>
    <row r="91" customFormat="false" ht="26" hidden="false" customHeight="true" outlineLevel="0" collapsed="false">
      <c r="A91" s="116" t="s">
        <v>324</v>
      </c>
      <c r="B91" s="116" t="s">
        <v>105</v>
      </c>
      <c r="C91" s="117" t="s">
        <v>325</v>
      </c>
      <c r="D91" s="116" t="s">
        <v>553</v>
      </c>
      <c r="E91" s="116" t="s">
        <v>301</v>
      </c>
      <c r="F91" s="116" t="s">
        <v>1044</v>
      </c>
      <c r="G91" s="116"/>
      <c r="H91" s="116" t="s">
        <v>1045</v>
      </c>
      <c r="I91" s="116"/>
      <c r="J91" s="116" t="s">
        <v>1046</v>
      </c>
      <c r="K91" s="116"/>
      <c r="L91" s="118" t="n">
        <v>7.15319175381276</v>
      </c>
      <c r="M91" s="116" t="s">
        <v>1026</v>
      </c>
      <c r="N91" s="118" t="n">
        <v>182360.471445903</v>
      </c>
      <c r="O91" s="116" t="s">
        <v>1047</v>
      </c>
    </row>
    <row r="92" customFormat="false" ht="24" hidden="false" customHeight="true" outlineLevel="0" collapsed="false">
      <c r="A92" s="116" t="s">
        <v>1048</v>
      </c>
      <c r="B92" s="116" t="s">
        <v>105</v>
      </c>
      <c r="C92" s="117" t="s">
        <v>1049</v>
      </c>
      <c r="D92" s="116" t="s">
        <v>603</v>
      </c>
      <c r="E92" s="116" t="s">
        <v>269</v>
      </c>
      <c r="F92" s="116" t="s">
        <v>968</v>
      </c>
      <c r="G92" s="116"/>
      <c r="H92" s="116" t="s">
        <v>1050</v>
      </c>
      <c r="I92" s="116"/>
      <c r="J92" s="116" t="s">
        <v>815</v>
      </c>
      <c r="K92" s="116"/>
      <c r="L92" s="118" t="n">
        <v>6.93211431171049</v>
      </c>
      <c r="M92" s="116" t="s">
        <v>1026</v>
      </c>
      <c r="N92" s="118" t="n">
        <v>182367.403560215</v>
      </c>
      <c r="O92" s="116" t="s">
        <v>1047</v>
      </c>
    </row>
    <row r="93" customFormat="false" ht="26" hidden="false" customHeight="true" outlineLevel="0" collapsed="false">
      <c r="A93" s="116" t="s">
        <v>1051</v>
      </c>
      <c r="B93" s="116" t="s">
        <v>105</v>
      </c>
      <c r="C93" s="117" t="s">
        <v>1052</v>
      </c>
      <c r="D93" s="116" t="s">
        <v>553</v>
      </c>
      <c r="E93" s="116" t="s">
        <v>143</v>
      </c>
      <c r="F93" s="116" t="s">
        <v>1053</v>
      </c>
      <c r="G93" s="116"/>
      <c r="H93" s="116" t="s">
        <v>1054</v>
      </c>
      <c r="I93" s="116"/>
      <c r="J93" s="116" t="s">
        <v>1055</v>
      </c>
      <c r="K93" s="116"/>
      <c r="L93" s="118" t="n">
        <v>6.65079742616004</v>
      </c>
      <c r="M93" s="116" t="s">
        <v>1026</v>
      </c>
      <c r="N93" s="118" t="n">
        <v>182374.054357641</v>
      </c>
      <c r="O93" s="116" t="s">
        <v>1047</v>
      </c>
    </row>
    <row r="94" customFormat="false" ht="24" hidden="false" customHeight="true" outlineLevel="0" collapsed="false">
      <c r="A94" s="116" t="s">
        <v>1056</v>
      </c>
      <c r="B94" s="116" t="s">
        <v>105</v>
      </c>
      <c r="C94" s="117" t="s">
        <v>1057</v>
      </c>
      <c r="D94" s="116" t="s">
        <v>553</v>
      </c>
      <c r="E94" s="116" t="s">
        <v>182</v>
      </c>
      <c r="F94" s="116" t="s">
        <v>1058</v>
      </c>
      <c r="G94" s="116"/>
      <c r="H94" s="116" t="s">
        <v>1059</v>
      </c>
      <c r="I94" s="116"/>
      <c r="J94" s="116" t="s">
        <v>1060</v>
      </c>
      <c r="K94" s="116"/>
      <c r="L94" s="118" t="n">
        <v>4.81843486997309</v>
      </c>
      <c r="M94" s="116" t="s">
        <v>1026</v>
      </c>
      <c r="N94" s="118" t="n">
        <v>182378.872792511</v>
      </c>
      <c r="O94" s="116" t="s">
        <v>1061</v>
      </c>
    </row>
    <row r="95" customFormat="false" ht="26" hidden="false" customHeight="true" outlineLevel="0" collapsed="false">
      <c r="A95" s="116" t="s">
        <v>1062</v>
      </c>
      <c r="B95" s="116" t="s">
        <v>105</v>
      </c>
      <c r="C95" s="117" t="s">
        <v>1063</v>
      </c>
      <c r="D95" s="116" t="s">
        <v>553</v>
      </c>
      <c r="E95" s="116" t="s">
        <v>301</v>
      </c>
      <c r="F95" s="116" t="s">
        <v>1064</v>
      </c>
      <c r="G95" s="116"/>
      <c r="H95" s="116" t="s">
        <v>1065</v>
      </c>
      <c r="I95" s="116"/>
      <c r="J95" s="116" t="s">
        <v>516</v>
      </c>
      <c r="K95" s="116"/>
      <c r="L95" s="118" t="n">
        <v>3.23427168311401</v>
      </c>
      <c r="M95" s="116" t="s">
        <v>1026</v>
      </c>
      <c r="N95" s="118" t="n">
        <v>182382.107064194</v>
      </c>
      <c r="O95" s="116" t="s">
        <v>1061</v>
      </c>
    </row>
    <row r="96" customFormat="false" ht="24" hidden="false" customHeight="true" outlineLevel="0" collapsed="false">
      <c r="A96" s="116" t="s">
        <v>271</v>
      </c>
      <c r="B96" s="116" t="s">
        <v>105</v>
      </c>
      <c r="C96" s="117" t="s">
        <v>272</v>
      </c>
      <c r="D96" s="116" t="s">
        <v>603</v>
      </c>
      <c r="E96" s="116" t="s">
        <v>269</v>
      </c>
      <c r="F96" s="116" t="s">
        <v>939</v>
      </c>
      <c r="G96" s="116"/>
      <c r="H96" s="116" t="s">
        <v>1066</v>
      </c>
      <c r="I96" s="116"/>
      <c r="J96" s="116" t="s">
        <v>1067</v>
      </c>
      <c r="K96" s="116"/>
      <c r="L96" s="118" t="n">
        <v>2.96139403020113</v>
      </c>
      <c r="M96" s="116" t="s">
        <v>1026</v>
      </c>
      <c r="N96" s="118" t="n">
        <v>182385.068458224</v>
      </c>
      <c r="O96" s="116" t="s">
        <v>1061</v>
      </c>
    </row>
    <row r="97" customFormat="false" ht="26" hidden="false" customHeight="true" outlineLevel="0" collapsed="false">
      <c r="A97" s="116" t="s">
        <v>1068</v>
      </c>
      <c r="B97" s="116" t="s">
        <v>105</v>
      </c>
      <c r="C97" s="117" t="s">
        <v>1069</v>
      </c>
      <c r="D97" s="116" t="s">
        <v>540</v>
      </c>
      <c r="E97" s="116" t="s">
        <v>269</v>
      </c>
      <c r="F97" s="116" t="s">
        <v>1070</v>
      </c>
      <c r="G97" s="116"/>
      <c r="H97" s="116" t="s">
        <v>1071</v>
      </c>
      <c r="I97" s="116"/>
      <c r="J97" s="116" t="s">
        <v>1072</v>
      </c>
      <c r="K97" s="116"/>
      <c r="L97" s="118" t="n">
        <v>2.56538293415208</v>
      </c>
      <c r="M97" s="116" t="s">
        <v>1026</v>
      </c>
      <c r="N97" s="118" t="n">
        <v>182387.633841158</v>
      </c>
      <c r="O97" s="116" t="s">
        <v>1061</v>
      </c>
    </row>
    <row r="98" customFormat="false" ht="26" hidden="false" customHeight="true" outlineLevel="0" collapsed="false">
      <c r="A98" s="116" t="s">
        <v>1073</v>
      </c>
      <c r="B98" s="116" t="s">
        <v>105</v>
      </c>
      <c r="C98" s="117" t="s">
        <v>1074</v>
      </c>
      <c r="D98" s="116" t="s">
        <v>553</v>
      </c>
      <c r="E98" s="116" t="s">
        <v>301</v>
      </c>
      <c r="F98" s="116" t="s">
        <v>1075</v>
      </c>
      <c r="G98" s="116"/>
      <c r="H98" s="116" t="s">
        <v>1076</v>
      </c>
      <c r="I98" s="116"/>
      <c r="J98" s="116" t="s">
        <v>1077</v>
      </c>
      <c r="K98" s="116"/>
      <c r="L98" s="118" t="n">
        <v>2.02390552206036</v>
      </c>
      <c r="M98" s="116" t="s">
        <v>1026</v>
      </c>
      <c r="N98" s="118" t="n">
        <v>182389.657746681</v>
      </c>
      <c r="O98" s="116" t="s">
        <v>1061</v>
      </c>
    </row>
    <row r="99" customFormat="false" ht="24" hidden="false" customHeight="true" outlineLevel="0" collapsed="false">
      <c r="A99" s="116" t="s">
        <v>1078</v>
      </c>
      <c r="B99" s="116" t="s">
        <v>105</v>
      </c>
      <c r="C99" s="117" t="s">
        <v>1079</v>
      </c>
      <c r="D99" s="116" t="s">
        <v>540</v>
      </c>
      <c r="E99" s="116" t="s">
        <v>269</v>
      </c>
      <c r="F99" s="116" t="s">
        <v>1080</v>
      </c>
      <c r="G99" s="116"/>
      <c r="H99" s="116" t="s">
        <v>1081</v>
      </c>
      <c r="I99" s="116"/>
      <c r="J99" s="116" t="s">
        <v>1082</v>
      </c>
      <c r="K99" s="116"/>
      <c r="L99" s="118" t="n">
        <v>1.92163174152174</v>
      </c>
      <c r="M99" s="116" t="s">
        <v>1026</v>
      </c>
      <c r="N99" s="118" t="n">
        <v>182391.579378422</v>
      </c>
      <c r="O99" s="116" t="s">
        <v>1061</v>
      </c>
    </row>
    <row r="100" customFormat="false" ht="26" hidden="false" customHeight="true" outlineLevel="0" collapsed="false">
      <c r="A100" s="116" t="s">
        <v>1083</v>
      </c>
      <c r="B100" s="116" t="s">
        <v>105</v>
      </c>
      <c r="C100" s="117" t="s">
        <v>1084</v>
      </c>
      <c r="D100" s="116" t="s">
        <v>553</v>
      </c>
      <c r="E100" s="116" t="s">
        <v>143</v>
      </c>
      <c r="F100" s="116" t="s">
        <v>1085</v>
      </c>
      <c r="G100" s="116"/>
      <c r="H100" s="116" t="s">
        <v>1086</v>
      </c>
      <c r="I100" s="116"/>
      <c r="J100" s="116" t="s">
        <v>1087</v>
      </c>
      <c r="K100" s="116"/>
      <c r="L100" s="118" t="n">
        <v>1.75248555366313</v>
      </c>
      <c r="M100" s="116" t="s">
        <v>1026</v>
      </c>
      <c r="N100" s="118" t="n">
        <v>182393.331863976</v>
      </c>
      <c r="O100" s="116" t="s">
        <v>1061</v>
      </c>
    </row>
    <row r="101" customFormat="false" ht="39" hidden="false" customHeight="true" outlineLevel="0" collapsed="false">
      <c r="A101" s="116" t="s">
        <v>1088</v>
      </c>
      <c r="B101" s="116" t="s">
        <v>105</v>
      </c>
      <c r="C101" s="117" t="s">
        <v>1089</v>
      </c>
      <c r="D101" s="116" t="s">
        <v>553</v>
      </c>
      <c r="E101" s="116" t="s">
        <v>143</v>
      </c>
      <c r="F101" s="116" t="s">
        <v>1090</v>
      </c>
      <c r="G101" s="116"/>
      <c r="H101" s="116" t="s">
        <v>1091</v>
      </c>
      <c r="I101" s="116"/>
      <c r="J101" s="116" t="s">
        <v>1092</v>
      </c>
      <c r="K101" s="116"/>
      <c r="L101" s="118" t="n">
        <v>1.72782534692085</v>
      </c>
      <c r="M101" s="116" t="s">
        <v>1026</v>
      </c>
      <c r="N101" s="118" t="n">
        <v>182395.059689323</v>
      </c>
      <c r="O101" s="116" t="s">
        <v>1093</v>
      </c>
    </row>
    <row r="102" customFormat="false" ht="24" hidden="false" customHeight="true" outlineLevel="0" collapsed="false">
      <c r="A102" s="116" t="s">
        <v>1094</v>
      </c>
      <c r="B102" s="116" t="s">
        <v>105</v>
      </c>
      <c r="C102" s="117" t="s">
        <v>1095</v>
      </c>
      <c r="D102" s="116" t="s">
        <v>553</v>
      </c>
      <c r="E102" s="116" t="s">
        <v>182</v>
      </c>
      <c r="F102" s="116" t="s">
        <v>1096</v>
      </c>
      <c r="G102" s="116"/>
      <c r="H102" s="116" t="s">
        <v>1097</v>
      </c>
      <c r="I102" s="116"/>
      <c r="J102" s="116" t="s">
        <v>1098</v>
      </c>
      <c r="K102" s="116"/>
      <c r="L102" s="118" t="n">
        <v>1.31714909412599</v>
      </c>
      <c r="M102" s="116" t="s">
        <v>1026</v>
      </c>
      <c r="N102" s="118" t="n">
        <v>182396.376838417</v>
      </c>
      <c r="O102" s="116" t="s">
        <v>1093</v>
      </c>
    </row>
    <row r="103" customFormat="false" ht="35.05" hidden="false" customHeight="false" outlineLevel="0" collapsed="false">
      <c r="A103" s="116" t="s">
        <v>1099</v>
      </c>
      <c r="B103" s="116" t="s">
        <v>105</v>
      </c>
      <c r="C103" s="117" t="s">
        <v>1100</v>
      </c>
      <c r="D103" s="116" t="s">
        <v>991</v>
      </c>
      <c r="E103" s="116" t="s">
        <v>143</v>
      </c>
      <c r="F103" s="116" t="s">
        <v>1101</v>
      </c>
      <c r="G103" s="116"/>
      <c r="H103" s="116" t="s">
        <v>1102</v>
      </c>
      <c r="I103" s="116"/>
      <c r="J103" s="116" t="s">
        <v>1103</v>
      </c>
      <c r="K103" s="116"/>
      <c r="L103" s="118" t="n">
        <v>1.29527032995175</v>
      </c>
      <c r="M103" s="116" t="s">
        <v>1026</v>
      </c>
      <c r="N103" s="118" t="n">
        <v>182397.672108747</v>
      </c>
      <c r="O103" s="116" t="s">
        <v>1093</v>
      </c>
    </row>
    <row r="104" customFormat="false" ht="26" hidden="false" customHeight="true" outlineLevel="0" collapsed="false">
      <c r="A104" s="116" t="s">
        <v>1104</v>
      </c>
      <c r="B104" s="116" t="s">
        <v>105</v>
      </c>
      <c r="C104" s="117" t="s">
        <v>1105</v>
      </c>
      <c r="D104" s="116" t="s">
        <v>540</v>
      </c>
      <c r="E104" s="116" t="s">
        <v>269</v>
      </c>
      <c r="F104" s="116" t="s">
        <v>1106</v>
      </c>
      <c r="G104" s="116"/>
      <c r="H104" s="116" t="s">
        <v>861</v>
      </c>
      <c r="I104" s="116"/>
      <c r="J104" s="116" t="s">
        <v>1107</v>
      </c>
      <c r="K104" s="116"/>
      <c r="L104" s="118" t="n">
        <v>1.25080719821315</v>
      </c>
      <c r="M104" s="116" t="s">
        <v>1026</v>
      </c>
      <c r="N104" s="118" t="n">
        <v>182398.922915945</v>
      </c>
      <c r="O104" s="116" t="s">
        <v>1093</v>
      </c>
    </row>
    <row r="105" customFormat="false" ht="65" hidden="false" customHeight="true" outlineLevel="0" collapsed="false">
      <c r="A105" s="116" t="s">
        <v>1108</v>
      </c>
      <c r="B105" s="116" t="s">
        <v>105</v>
      </c>
      <c r="C105" s="117" t="s">
        <v>1109</v>
      </c>
      <c r="D105" s="116" t="s">
        <v>553</v>
      </c>
      <c r="E105" s="116" t="s">
        <v>348</v>
      </c>
      <c r="F105" s="116" t="s">
        <v>1110</v>
      </c>
      <c r="G105" s="116"/>
      <c r="H105" s="116" t="s">
        <v>1111</v>
      </c>
      <c r="I105" s="116"/>
      <c r="J105" s="116" t="s">
        <v>1112</v>
      </c>
      <c r="K105" s="116"/>
      <c r="L105" s="118" t="n">
        <v>1.10578349438919</v>
      </c>
      <c r="M105" s="116" t="s">
        <v>1026</v>
      </c>
      <c r="N105" s="118" t="n">
        <v>182400.028699439</v>
      </c>
      <c r="O105" s="116" t="s">
        <v>1093</v>
      </c>
    </row>
    <row r="106" customFormat="false" ht="24" hidden="false" customHeight="true" outlineLevel="0" collapsed="false">
      <c r="A106" s="116" t="s">
        <v>1113</v>
      </c>
      <c r="B106" s="116" t="s">
        <v>105</v>
      </c>
      <c r="C106" s="117" t="s">
        <v>1114</v>
      </c>
      <c r="D106" s="116" t="s">
        <v>991</v>
      </c>
      <c r="E106" s="116" t="s">
        <v>143</v>
      </c>
      <c r="F106" s="116" t="s">
        <v>1115</v>
      </c>
      <c r="G106" s="116"/>
      <c r="H106" s="116" t="s">
        <v>1116</v>
      </c>
      <c r="I106" s="116"/>
      <c r="J106" s="116" t="s">
        <v>1117</v>
      </c>
      <c r="K106" s="116"/>
      <c r="L106" s="118" t="n">
        <v>0.684556248480494</v>
      </c>
      <c r="M106" s="116" t="s">
        <v>1026</v>
      </c>
      <c r="N106" s="118" t="n">
        <v>182400.713255688</v>
      </c>
      <c r="O106" s="116" t="s">
        <v>1093</v>
      </c>
    </row>
    <row r="107" customFormat="false" ht="26" hidden="false" customHeight="true" outlineLevel="0" collapsed="false">
      <c r="A107" s="116" t="s">
        <v>1118</v>
      </c>
      <c r="B107" s="116" t="s">
        <v>105</v>
      </c>
      <c r="C107" s="117" t="s">
        <v>1119</v>
      </c>
      <c r="D107" s="116" t="s">
        <v>540</v>
      </c>
      <c r="E107" s="116" t="s">
        <v>269</v>
      </c>
      <c r="F107" s="116" t="s">
        <v>1120</v>
      </c>
      <c r="G107" s="116"/>
      <c r="H107" s="116" t="s">
        <v>861</v>
      </c>
      <c r="I107" s="116"/>
      <c r="J107" s="116" t="s">
        <v>1121</v>
      </c>
      <c r="K107" s="116"/>
      <c r="L107" s="118" t="n">
        <v>0.397085078841679</v>
      </c>
      <c r="M107" s="116" t="s">
        <v>1026</v>
      </c>
      <c r="N107" s="118" t="n">
        <v>182401.110340767</v>
      </c>
      <c r="O107" s="116" t="s">
        <v>1093</v>
      </c>
    </row>
    <row r="108" customFormat="false" ht="56.35" hidden="false" customHeight="true" outlineLevel="0" collapsed="false">
      <c r="A108" s="116" t="s">
        <v>1122</v>
      </c>
      <c r="B108" s="116" t="s">
        <v>105</v>
      </c>
      <c r="C108" s="117" t="s">
        <v>1123</v>
      </c>
      <c r="D108" s="116" t="s">
        <v>991</v>
      </c>
      <c r="E108" s="116" t="s">
        <v>143</v>
      </c>
      <c r="F108" s="116" t="s">
        <v>1124</v>
      </c>
      <c r="G108" s="116"/>
      <c r="H108" s="116" t="s">
        <v>1125</v>
      </c>
      <c r="I108" s="116"/>
      <c r="J108" s="116" t="s">
        <v>1126</v>
      </c>
      <c r="K108" s="116"/>
      <c r="L108" s="118" t="n">
        <v>0.388965334736873</v>
      </c>
      <c r="M108" s="116" t="s">
        <v>1026</v>
      </c>
      <c r="N108" s="118" t="n">
        <v>182401.499306101</v>
      </c>
      <c r="O108" s="116" t="s">
        <v>1093</v>
      </c>
    </row>
    <row r="109" customFormat="false" ht="24" hidden="false" customHeight="true" outlineLevel="0" collapsed="false">
      <c r="A109" s="116" t="s">
        <v>339</v>
      </c>
      <c r="B109" s="116" t="s">
        <v>105</v>
      </c>
      <c r="C109" s="117" t="s">
        <v>340</v>
      </c>
      <c r="D109" s="116" t="s">
        <v>553</v>
      </c>
      <c r="E109" s="116" t="s">
        <v>143</v>
      </c>
      <c r="F109" s="116" t="s">
        <v>1127</v>
      </c>
      <c r="G109" s="116"/>
      <c r="H109" s="116" t="s">
        <v>1128</v>
      </c>
      <c r="I109" s="116"/>
      <c r="J109" s="116" t="s">
        <v>1129</v>
      </c>
      <c r="K109" s="116"/>
      <c r="L109" s="118" t="n">
        <v>0.355799153586873</v>
      </c>
      <c r="M109" s="116" t="s">
        <v>1026</v>
      </c>
      <c r="N109" s="118" t="n">
        <v>182401.855105255</v>
      </c>
      <c r="O109" s="116" t="s">
        <v>1093</v>
      </c>
    </row>
    <row r="110" customFormat="false" ht="39" hidden="false" customHeight="true" outlineLevel="0" collapsed="false">
      <c r="A110" s="116" t="s">
        <v>1130</v>
      </c>
      <c r="B110" s="116" t="s">
        <v>105</v>
      </c>
      <c r="C110" s="117" t="s">
        <v>1131</v>
      </c>
      <c r="D110" s="116" t="s">
        <v>991</v>
      </c>
      <c r="E110" s="116" t="s">
        <v>143</v>
      </c>
      <c r="F110" s="116" t="s">
        <v>1132</v>
      </c>
      <c r="G110" s="116"/>
      <c r="H110" s="116" t="s">
        <v>1133</v>
      </c>
      <c r="I110" s="116"/>
      <c r="J110" s="116" t="s">
        <v>1134</v>
      </c>
      <c r="K110" s="116"/>
      <c r="L110" s="118" t="n">
        <v>0.342888433634062</v>
      </c>
      <c r="M110" s="116" t="s">
        <v>1026</v>
      </c>
      <c r="N110" s="118" t="n">
        <v>182402.197993689</v>
      </c>
      <c r="O110" s="116" t="s">
        <v>1093</v>
      </c>
    </row>
    <row r="111" customFormat="false" ht="39" hidden="false" customHeight="true" outlineLevel="0" collapsed="false">
      <c r="A111" s="116" t="s">
        <v>1135</v>
      </c>
      <c r="B111" s="116" t="s">
        <v>105</v>
      </c>
      <c r="C111" s="117" t="s">
        <v>1136</v>
      </c>
      <c r="D111" s="116" t="s">
        <v>603</v>
      </c>
      <c r="E111" s="116" t="s">
        <v>269</v>
      </c>
      <c r="F111" s="116" t="s">
        <v>998</v>
      </c>
      <c r="G111" s="116"/>
      <c r="H111" s="116" t="s">
        <v>1137</v>
      </c>
      <c r="I111" s="116"/>
      <c r="J111" s="116" t="s">
        <v>1138</v>
      </c>
      <c r="K111" s="116"/>
      <c r="L111" s="118" t="n">
        <v>0.155304822426082</v>
      </c>
      <c r="M111" s="116" t="s">
        <v>1026</v>
      </c>
      <c r="N111" s="118" t="n">
        <v>182402.353298511</v>
      </c>
      <c r="O111" s="116" t="s">
        <v>1093</v>
      </c>
    </row>
    <row r="112" customFormat="false" ht="27.35" hidden="false" customHeight="true" outlineLevel="0" collapsed="false">
      <c r="A112" s="116" t="s">
        <v>1139</v>
      </c>
      <c r="B112" s="116" t="s">
        <v>105</v>
      </c>
      <c r="C112" s="117" t="s">
        <v>1140</v>
      </c>
      <c r="D112" s="116" t="s">
        <v>553</v>
      </c>
      <c r="E112" s="116" t="s">
        <v>348</v>
      </c>
      <c r="F112" s="116" t="s">
        <v>1141</v>
      </c>
      <c r="G112" s="116"/>
      <c r="H112" s="116" t="s">
        <v>1142</v>
      </c>
      <c r="I112" s="116"/>
      <c r="J112" s="116" t="s">
        <v>1143</v>
      </c>
      <c r="K112" s="116"/>
      <c r="L112" s="118" t="n">
        <v>0.126894549636506</v>
      </c>
      <c r="M112" s="116" t="s">
        <v>1026</v>
      </c>
      <c r="N112" s="118" t="n">
        <v>182402.480193061</v>
      </c>
      <c r="O112" s="116" t="s">
        <v>1093</v>
      </c>
    </row>
    <row r="113" customFormat="false" ht="39" hidden="false" customHeight="true" outlineLevel="0" collapsed="false">
      <c r="A113" s="116" t="s">
        <v>1144</v>
      </c>
      <c r="B113" s="116" t="s">
        <v>105</v>
      </c>
      <c r="C113" s="117" t="s">
        <v>1145</v>
      </c>
      <c r="D113" s="116" t="s">
        <v>991</v>
      </c>
      <c r="E113" s="116" t="s">
        <v>143</v>
      </c>
      <c r="F113" s="116" t="s">
        <v>1146</v>
      </c>
      <c r="G113" s="116"/>
      <c r="H113" s="116" t="s">
        <v>1147</v>
      </c>
      <c r="I113" s="116"/>
      <c r="J113" s="116" t="s">
        <v>1143</v>
      </c>
      <c r="K113" s="116"/>
      <c r="L113" s="118" t="n">
        <v>0.125269670482802</v>
      </c>
      <c r="M113" s="116" t="s">
        <v>1026</v>
      </c>
      <c r="N113" s="118" t="n">
        <v>182402.605462731</v>
      </c>
      <c r="O113" s="116" t="s">
        <v>1093</v>
      </c>
    </row>
    <row r="114" customFormat="false" ht="39" hidden="false" customHeight="true" outlineLevel="0" collapsed="false">
      <c r="A114" s="116" t="s">
        <v>1148</v>
      </c>
      <c r="B114" s="116" t="s">
        <v>105</v>
      </c>
      <c r="C114" s="117" t="s">
        <v>1149</v>
      </c>
      <c r="D114" s="116" t="s">
        <v>991</v>
      </c>
      <c r="E114" s="116" t="s">
        <v>143</v>
      </c>
      <c r="F114" s="116" t="s">
        <v>1150</v>
      </c>
      <c r="G114" s="116"/>
      <c r="H114" s="116" t="s">
        <v>1151</v>
      </c>
      <c r="I114" s="116"/>
      <c r="J114" s="116" t="s">
        <v>1137</v>
      </c>
      <c r="K114" s="116"/>
      <c r="L114" s="118" t="n">
        <v>0.0145372688706728</v>
      </c>
      <c r="M114" s="116" t="s">
        <v>1026</v>
      </c>
      <c r="N114" s="118" t="n">
        <v>182402.62</v>
      </c>
      <c r="O114" s="116" t="s">
        <v>1093</v>
      </c>
    </row>
    <row r="115" customFormat="false" ht="12.8" hidden="false" customHeight="false" outlineLevel="0" collapsed="false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</row>
    <row r="116" customFormat="false" ht="12.8" hidden="false" customHeight="true" outlineLevel="0" collapsed="false">
      <c r="A116" s="21"/>
      <c r="B116" s="22" t="s">
        <v>34</v>
      </c>
      <c r="C116" s="22"/>
      <c r="D116" s="22"/>
      <c r="E116" s="46"/>
      <c r="F116" s="46"/>
      <c r="G116" s="46"/>
      <c r="H116" s="46"/>
      <c r="I116" s="46"/>
      <c r="J116" s="20"/>
      <c r="K116" s="30"/>
      <c r="L116" s="30" t="s">
        <v>1152</v>
      </c>
      <c r="M116" s="30"/>
      <c r="N116" s="30"/>
      <c r="O116" s="119"/>
    </row>
    <row r="117" customFormat="false" ht="13.25" hidden="false" customHeight="true" outlineLevel="0" collapsed="false">
      <c r="A117" s="20"/>
      <c r="B117" s="20"/>
      <c r="C117" s="120"/>
      <c r="D117" s="20"/>
      <c r="E117" s="20"/>
      <c r="F117" s="20"/>
      <c r="G117" s="20"/>
      <c r="H117" s="20"/>
      <c r="I117" s="20"/>
      <c r="J117" s="20"/>
      <c r="K117" s="30" t="s">
        <v>289</v>
      </c>
      <c r="L117" s="30"/>
      <c r="M117" s="30"/>
      <c r="N117" s="20"/>
      <c r="O117" s="120" t="s">
        <v>1153</v>
      </c>
    </row>
    <row r="118" customFormat="false" ht="13.25" hidden="false" customHeight="true" outlineLevel="0" collapsed="false">
      <c r="A118" s="20"/>
      <c r="B118" s="20"/>
      <c r="C118" s="120"/>
      <c r="D118" s="20"/>
      <c r="E118" s="20"/>
      <c r="F118" s="20"/>
      <c r="G118" s="20"/>
      <c r="H118" s="20"/>
      <c r="I118" s="20"/>
      <c r="J118" s="20"/>
      <c r="K118" s="30" t="s">
        <v>1154</v>
      </c>
      <c r="L118" s="30"/>
      <c r="M118" s="30"/>
      <c r="N118" s="20"/>
      <c r="O118" s="120" t="s">
        <v>1155</v>
      </c>
    </row>
    <row r="119" customFormat="false" ht="13.25" hidden="false" customHeight="true" outlineLevel="0" collapsed="false">
      <c r="A119" s="20"/>
      <c r="B119" s="20"/>
      <c r="C119" s="120"/>
      <c r="D119" s="20"/>
      <c r="E119" s="20"/>
      <c r="F119" s="20"/>
      <c r="G119" s="20"/>
      <c r="H119" s="20"/>
      <c r="I119" s="20"/>
      <c r="J119" s="20"/>
      <c r="K119" s="30" t="s">
        <v>282</v>
      </c>
      <c r="L119" s="30"/>
      <c r="M119" s="30"/>
      <c r="N119" s="20"/>
      <c r="O119" s="120" t="s">
        <v>1156</v>
      </c>
    </row>
    <row r="120" customFormat="false" ht="13.25" hidden="false" customHeight="true" outlineLevel="0" collapsed="false">
      <c r="A120" s="20"/>
      <c r="B120" s="20"/>
      <c r="C120" s="120"/>
      <c r="D120" s="20"/>
      <c r="E120" s="20"/>
      <c r="F120" s="20"/>
      <c r="G120" s="20"/>
      <c r="H120" s="20"/>
      <c r="I120" s="20"/>
      <c r="J120" s="20"/>
      <c r="K120" s="30" t="s">
        <v>323</v>
      </c>
      <c r="L120" s="30"/>
      <c r="M120" s="30"/>
      <c r="N120" s="20"/>
      <c r="O120" s="120" t="s">
        <v>1157</v>
      </c>
    </row>
    <row r="121" customFormat="false" ht="13.25" hidden="false" customHeight="true" outlineLevel="0" collapsed="false">
      <c r="A121" s="20"/>
      <c r="B121" s="20"/>
      <c r="C121" s="120"/>
      <c r="D121" s="20"/>
      <c r="E121" s="20"/>
      <c r="F121" s="20"/>
      <c r="G121" s="20"/>
      <c r="H121" s="20"/>
      <c r="I121" s="20"/>
      <c r="J121" s="20"/>
      <c r="K121" s="30" t="s">
        <v>311</v>
      </c>
      <c r="L121" s="30"/>
      <c r="M121" s="30"/>
      <c r="N121" s="20"/>
      <c r="O121" s="120" t="s">
        <v>1158</v>
      </c>
    </row>
    <row r="122" customFormat="false" ht="13.25" hidden="false" customHeight="true" outlineLevel="0" collapsed="false">
      <c r="A122" s="20"/>
      <c r="B122" s="20"/>
      <c r="C122" s="120"/>
      <c r="D122" s="20"/>
      <c r="E122" s="20"/>
      <c r="F122" s="20"/>
      <c r="G122" s="20"/>
      <c r="H122" s="20"/>
      <c r="I122" s="20"/>
      <c r="J122" s="20"/>
      <c r="K122" s="30" t="s">
        <v>300</v>
      </c>
      <c r="L122" s="30"/>
      <c r="M122" s="30"/>
      <c r="N122" s="20"/>
      <c r="O122" s="120" t="s">
        <v>1159</v>
      </c>
    </row>
    <row r="123" customFormat="false" ht="13.25" hidden="false" customHeight="true" outlineLevel="0" collapsed="false">
      <c r="A123" s="20"/>
      <c r="B123" s="20"/>
      <c r="C123" s="120"/>
      <c r="D123" s="20"/>
      <c r="E123" s="20"/>
      <c r="F123" s="20"/>
      <c r="G123" s="20"/>
      <c r="H123" s="20"/>
      <c r="I123" s="20"/>
      <c r="J123" s="20"/>
      <c r="K123" s="30" t="s">
        <v>1160</v>
      </c>
      <c r="L123" s="30"/>
      <c r="M123" s="30"/>
      <c r="N123" s="20"/>
      <c r="O123" s="120" t="s">
        <v>1161</v>
      </c>
    </row>
    <row r="124" customFormat="false" ht="13.25" hidden="false" customHeight="true" outlineLevel="0" collapsed="false">
      <c r="A124" s="20"/>
      <c r="B124" s="20"/>
      <c r="C124" s="120"/>
      <c r="D124" s="20"/>
      <c r="E124" s="20"/>
      <c r="F124" s="20"/>
      <c r="G124" s="20"/>
      <c r="H124" s="20"/>
      <c r="I124" s="20"/>
      <c r="J124" s="20"/>
      <c r="K124" s="30" t="s">
        <v>297</v>
      </c>
      <c r="L124" s="30"/>
      <c r="M124" s="30"/>
      <c r="N124" s="20"/>
      <c r="O124" s="120" t="s">
        <v>1162</v>
      </c>
    </row>
    <row r="125" customFormat="false" ht="13.25" hidden="false" customHeight="true" outlineLevel="0" collapsed="false">
      <c r="A125" s="20"/>
      <c r="B125" s="20"/>
      <c r="C125" s="120"/>
      <c r="D125" s="20"/>
      <c r="E125" s="20"/>
      <c r="F125" s="20"/>
      <c r="G125" s="20"/>
      <c r="H125" s="20"/>
      <c r="I125" s="20"/>
      <c r="J125" s="20"/>
      <c r="K125" s="30" t="s">
        <v>1163</v>
      </c>
      <c r="L125" s="30"/>
      <c r="M125" s="30"/>
      <c r="N125" s="20"/>
      <c r="O125" s="120" t="s">
        <v>1161</v>
      </c>
    </row>
    <row r="126" customFormat="false" ht="13.25" hidden="false" customHeight="true" outlineLevel="0" collapsed="false">
      <c r="A126" s="20"/>
      <c r="B126" s="20"/>
      <c r="C126" s="120"/>
      <c r="D126" s="20"/>
      <c r="E126" s="20"/>
      <c r="F126" s="20"/>
      <c r="G126" s="20"/>
      <c r="H126" s="20"/>
      <c r="I126" s="20"/>
      <c r="J126" s="20"/>
      <c r="K126" s="30" t="s">
        <v>1164</v>
      </c>
      <c r="L126" s="30"/>
      <c r="M126" s="30"/>
      <c r="N126" s="20"/>
      <c r="O126" s="120" t="s">
        <v>1161</v>
      </c>
    </row>
    <row r="127" customFormat="false" ht="13.25" hidden="false" customHeight="true" outlineLevel="0" collapsed="false">
      <c r="A127" s="20"/>
      <c r="B127" s="20"/>
      <c r="C127" s="120"/>
      <c r="D127" s="20"/>
      <c r="E127" s="20"/>
      <c r="F127" s="20"/>
      <c r="G127" s="20"/>
      <c r="H127" s="20"/>
      <c r="I127" s="20"/>
      <c r="J127" s="20"/>
      <c r="K127" s="30" t="s">
        <v>273</v>
      </c>
      <c r="L127" s="30"/>
      <c r="M127" s="30"/>
      <c r="N127" s="20"/>
      <c r="O127" s="120" t="s">
        <v>1165</v>
      </c>
    </row>
    <row r="128" customFormat="false" ht="13.25" hidden="false" customHeight="true" outlineLevel="0" collapsed="false">
      <c r="A128" s="20"/>
      <c r="B128" s="20"/>
      <c r="C128" s="121" t="s">
        <v>36</v>
      </c>
      <c r="D128" s="121"/>
      <c r="E128" s="121"/>
      <c r="F128" s="121"/>
      <c r="G128" s="121"/>
      <c r="H128" s="20"/>
      <c r="I128" s="20"/>
      <c r="J128" s="20"/>
      <c r="K128" s="30" t="s">
        <v>1166</v>
      </c>
      <c r="L128" s="30"/>
      <c r="M128" s="30"/>
      <c r="N128" s="20"/>
      <c r="O128" s="120" t="s">
        <v>1167</v>
      </c>
    </row>
    <row r="129" customFormat="false" ht="13.25" hidden="false" customHeight="true" outlineLevel="0" collapsed="false">
      <c r="A129" s="20"/>
      <c r="B129" s="20"/>
      <c r="C129" s="121"/>
      <c r="D129" s="121"/>
      <c r="E129" s="121"/>
      <c r="F129" s="121"/>
      <c r="G129" s="121"/>
      <c r="H129" s="20"/>
      <c r="I129" s="20"/>
      <c r="J129" s="20"/>
      <c r="K129" s="30" t="s">
        <v>1168</v>
      </c>
      <c r="L129" s="30"/>
      <c r="M129" s="30"/>
      <c r="N129" s="20"/>
      <c r="O129" s="120" t="s">
        <v>1161</v>
      </c>
    </row>
    <row r="130" customFormat="false" ht="12.8" hidden="false" customHeight="false" outlineLevel="0" collapsed="false">
      <c r="A130" s="20"/>
      <c r="B130" s="20"/>
      <c r="C130" s="121"/>
      <c r="D130" s="121"/>
      <c r="E130" s="121"/>
      <c r="F130" s="121"/>
      <c r="G130" s="121"/>
      <c r="H130" s="20"/>
      <c r="I130" s="20"/>
      <c r="J130" s="20"/>
      <c r="K130" s="20"/>
      <c r="L130" s="20"/>
      <c r="M130" s="20"/>
      <c r="N130" s="20"/>
      <c r="O130" s="20"/>
    </row>
    <row r="131" customFormat="false" ht="12.8" hidden="false" customHeight="true" outlineLevel="0" collapsed="false">
      <c r="A131" s="48"/>
      <c r="B131" s="48"/>
      <c r="C131" s="121"/>
      <c r="D131" s="121"/>
      <c r="E131" s="121"/>
      <c r="F131" s="121"/>
      <c r="G131" s="121"/>
      <c r="H131" s="122"/>
      <c r="I131" s="122"/>
      <c r="J131" s="122"/>
      <c r="K131" s="48" t="s">
        <v>1169</v>
      </c>
      <c r="L131" s="48"/>
      <c r="M131" s="123" t="n">
        <v>147688.33</v>
      </c>
      <c r="N131" s="123"/>
      <c r="O131" s="123"/>
    </row>
    <row r="132" customFormat="false" ht="12.8" hidden="false" customHeight="true" outlineLevel="0" collapsed="false">
      <c r="A132" s="48"/>
      <c r="B132" s="48"/>
      <c r="C132" s="121"/>
      <c r="D132" s="121"/>
      <c r="E132" s="121"/>
      <c r="F132" s="121"/>
      <c r="G132" s="121"/>
      <c r="H132" s="122"/>
      <c r="I132" s="122"/>
      <c r="J132" s="122"/>
      <c r="K132" s="48" t="s">
        <v>1170</v>
      </c>
      <c r="L132" s="48"/>
      <c r="M132" s="123" t="n">
        <v>34714.29</v>
      </c>
      <c r="N132" s="123"/>
      <c r="O132" s="123"/>
    </row>
    <row r="133" customFormat="false" ht="12.8" hidden="false" customHeight="true" outlineLevel="0" collapsed="false">
      <c r="A133" s="48"/>
      <c r="B133" s="48"/>
      <c r="C133" s="121"/>
      <c r="D133" s="121"/>
      <c r="E133" s="121"/>
      <c r="F133" s="121"/>
      <c r="G133" s="121"/>
      <c r="H133" s="122"/>
      <c r="I133" s="122"/>
      <c r="J133" s="122"/>
      <c r="K133" s="48" t="s">
        <v>1171</v>
      </c>
      <c r="L133" s="48"/>
      <c r="M133" s="123" t="n">
        <v>182402.62</v>
      </c>
      <c r="N133" s="123"/>
      <c r="O133" s="123"/>
    </row>
    <row r="134" customFormat="false" ht="9.1" hidden="false" customHeight="true" outlineLevel="0" collapsed="false">
      <c r="A134" s="122"/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</row>
  </sheetData>
  <mergeCells count="47">
    <mergeCell ref="A1:B2"/>
    <mergeCell ref="C1:E1"/>
    <mergeCell ref="F1:G1"/>
    <mergeCell ref="I1:K1"/>
    <mergeCell ref="L1:N1"/>
    <mergeCell ref="C2:E2"/>
    <mergeCell ref="F2:H2"/>
    <mergeCell ref="I2:K2"/>
    <mergeCell ref="L2:N2"/>
    <mergeCell ref="A3:O3"/>
    <mergeCell ref="A4:A5"/>
    <mergeCell ref="B4:B5"/>
    <mergeCell ref="C4:C5"/>
    <mergeCell ref="D4:D5"/>
    <mergeCell ref="E4:E5"/>
    <mergeCell ref="F4:F5"/>
    <mergeCell ref="M4:M5"/>
    <mergeCell ref="N4:N5"/>
    <mergeCell ref="O4:O5"/>
    <mergeCell ref="P4:P5"/>
    <mergeCell ref="Q4:Q5"/>
    <mergeCell ref="B116:D116"/>
    <mergeCell ref="E116:I116"/>
    <mergeCell ref="K116:N116"/>
    <mergeCell ref="K117:M117"/>
    <mergeCell ref="K118:M118"/>
    <mergeCell ref="K119:M119"/>
    <mergeCell ref="K120:M120"/>
    <mergeCell ref="K121:M121"/>
    <mergeCell ref="K122:M122"/>
    <mergeCell ref="K123:M123"/>
    <mergeCell ref="K124:M124"/>
    <mergeCell ref="K125:M125"/>
    <mergeCell ref="K126:M126"/>
    <mergeCell ref="K127:M127"/>
    <mergeCell ref="C128:G133"/>
    <mergeCell ref="K128:M128"/>
    <mergeCell ref="K129:M129"/>
    <mergeCell ref="A131:B131"/>
    <mergeCell ref="K131:L131"/>
    <mergeCell ref="M131:O131"/>
    <mergeCell ref="A132:B132"/>
    <mergeCell ref="K132:L132"/>
    <mergeCell ref="M132:O132"/>
    <mergeCell ref="A133:B133"/>
    <mergeCell ref="K133:L133"/>
    <mergeCell ref="M133:O133"/>
  </mergeCells>
  <printOptions headings="false" gridLines="false" gridLinesSet="true" horizontalCentered="true" verticalCentered="false"/>
  <pageMargins left="0.445833333333333" right="0.43125" top="0.314583333333333" bottom="0.78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pageBreakPreview" topLeftCell="A46" colorId="64" zoomScale="90" zoomScaleNormal="90" zoomScalePageLayoutView="90" workbookViewId="0">
      <selection pane="topLeft" activeCell="L4" activeCellId="0" sqref="L4"/>
    </sheetView>
  </sheetViews>
  <sheetFormatPr defaultColWidth="9.47265625" defaultRowHeight="12.8" customHeight="true" zeroHeight="false" outlineLevelRow="0" outlineLevelCol="0"/>
  <cols>
    <col collapsed="false" customWidth="true" hidden="false" outlineLevel="0" max="1" min="1" style="50" width="15.02"/>
    <col collapsed="false" customWidth="true" hidden="false" outlineLevel="0" max="2" min="2" style="50" width="10.99"/>
    <col collapsed="false" customWidth="true" hidden="false" outlineLevel="0" max="3" min="3" style="1" width="65.95"/>
    <col collapsed="false" customWidth="true" hidden="false" outlineLevel="0" max="4" min="4" style="50" width="32.97"/>
    <col collapsed="false" customWidth="true" hidden="false" outlineLevel="0" max="9" min="5" style="50" width="10.99"/>
    <col collapsed="false" customWidth="true" hidden="false" outlineLevel="0" max="10" min="10" style="50" width="16.49"/>
    <col collapsed="false" customWidth="true" hidden="false" outlineLevel="0" max="12" min="11" style="1" width="16.49"/>
  </cols>
  <sheetData>
    <row r="1" customFormat="false" ht="20.85" hidden="false" customHeight="true" outlineLevel="0" collapsed="false">
      <c r="A1" s="124"/>
      <c r="B1" s="3" t="s">
        <v>0</v>
      </c>
      <c r="C1" s="3"/>
      <c r="D1" s="3"/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67.9" hidden="false" customHeight="true" outlineLevel="0" collapsed="false">
      <c r="A2" s="122"/>
      <c r="B2" s="7" t="s">
        <v>4</v>
      </c>
      <c r="C2" s="7"/>
      <c r="D2" s="7"/>
      <c r="E2" s="8" t="s">
        <v>5</v>
      </c>
      <c r="F2" s="8"/>
      <c r="G2" s="9" t="n">
        <v>0.2354</v>
      </c>
      <c r="H2" s="9"/>
      <c r="I2" s="8" t="s">
        <v>6</v>
      </c>
      <c r="J2" s="8"/>
    </row>
    <row r="3" customFormat="false" ht="20.85" hidden="false" customHeight="true" outlineLevel="0" collapsed="false">
      <c r="A3" s="108" t="s">
        <v>1172</v>
      </c>
      <c r="B3" s="108"/>
      <c r="C3" s="108"/>
      <c r="D3" s="108"/>
      <c r="E3" s="108"/>
      <c r="F3" s="108"/>
      <c r="G3" s="108"/>
      <c r="H3" s="108"/>
      <c r="I3" s="108"/>
      <c r="J3" s="108"/>
    </row>
    <row r="4" customFormat="false" ht="30" hidden="false" customHeight="true" outlineLevel="0" collapsed="false">
      <c r="A4" s="110" t="s">
        <v>76</v>
      </c>
      <c r="B4" s="110" t="s">
        <v>77</v>
      </c>
      <c r="C4" s="111" t="s">
        <v>9</v>
      </c>
      <c r="D4" s="110" t="s">
        <v>261</v>
      </c>
      <c r="E4" s="110" t="s">
        <v>117</v>
      </c>
      <c r="F4" s="110" t="s">
        <v>79</v>
      </c>
      <c r="G4" s="110" t="s">
        <v>1173</v>
      </c>
      <c r="H4" s="110" t="s">
        <v>10</v>
      </c>
      <c r="I4" s="110" t="s">
        <v>11</v>
      </c>
      <c r="J4" s="110" t="s">
        <v>1174</v>
      </c>
    </row>
    <row r="5" customFormat="false" ht="39" hidden="false" customHeight="true" outlineLevel="0" collapsed="false">
      <c r="A5" s="113" t="s">
        <v>219</v>
      </c>
      <c r="B5" s="113" t="s">
        <v>105</v>
      </c>
      <c r="C5" s="114" t="s">
        <v>220</v>
      </c>
      <c r="D5" s="113" t="s">
        <v>1175</v>
      </c>
      <c r="E5" s="113" t="s">
        <v>107</v>
      </c>
      <c r="F5" s="113" t="s">
        <v>508</v>
      </c>
      <c r="G5" s="113" t="s">
        <v>1176</v>
      </c>
      <c r="H5" s="113" t="s">
        <v>1177</v>
      </c>
      <c r="I5" s="113" t="s">
        <v>1178</v>
      </c>
      <c r="J5" s="113" t="s">
        <v>1178</v>
      </c>
    </row>
    <row r="6" customFormat="false" ht="26" hidden="false" customHeight="true" outlineLevel="0" collapsed="false">
      <c r="A6" s="113" t="s">
        <v>195</v>
      </c>
      <c r="B6" s="113" t="s">
        <v>85</v>
      </c>
      <c r="C6" s="114" t="s">
        <v>196</v>
      </c>
      <c r="D6" s="113" t="s">
        <v>308</v>
      </c>
      <c r="E6" s="113" t="s">
        <v>107</v>
      </c>
      <c r="F6" s="113" t="s">
        <v>1179</v>
      </c>
      <c r="G6" s="113" t="s">
        <v>1180</v>
      </c>
      <c r="H6" s="113" t="s">
        <v>1181</v>
      </c>
      <c r="I6" s="113" t="s">
        <v>1182</v>
      </c>
      <c r="J6" s="113" t="s">
        <v>1183</v>
      </c>
    </row>
    <row r="7" customFormat="false" ht="52" hidden="false" customHeight="true" outlineLevel="0" collapsed="false">
      <c r="A7" s="113" t="s">
        <v>119</v>
      </c>
      <c r="B7" s="113" t="s">
        <v>85</v>
      </c>
      <c r="C7" s="114" t="s">
        <v>120</v>
      </c>
      <c r="D7" s="113" t="s">
        <v>308</v>
      </c>
      <c r="E7" s="113" t="s">
        <v>117</v>
      </c>
      <c r="F7" s="113" t="s">
        <v>461</v>
      </c>
      <c r="G7" s="113" t="s">
        <v>1184</v>
      </c>
      <c r="H7" s="113" t="s">
        <v>1184</v>
      </c>
      <c r="I7" s="113" t="s">
        <v>1185</v>
      </c>
      <c r="J7" s="113" t="s">
        <v>1186</v>
      </c>
    </row>
    <row r="8" customFormat="false" ht="57.45" hidden="false" customHeight="false" outlineLevel="0" collapsed="false">
      <c r="A8" s="113" t="s">
        <v>115</v>
      </c>
      <c r="B8" s="113" t="s">
        <v>85</v>
      </c>
      <c r="C8" s="114" t="s">
        <v>116</v>
      </c>
      <c r="D8" s="113" t="s">
        <v>308</v>
      </c>
      <c r="E8" s="113" t="s">
        <v>117</v>
      </c>
      <c r="F8" s="113" t="s">
        <v>461</v>
      </c>
      <c r="G8" s="113" t="s">
        <v>1187</v>
      </c>
      <c r="H8" s="113" t="s">
        <v>1187</v>
      </c>
      <c r="I8" s="113" t="s">
        <v>1188</v>
      </c>
      <c r="J8" s="113" t="s">
        <v>1189</v>
      </c>
    </row>
    <row r="9" customFormat="false" ht="35.05" hidden="false" customHeight="false" outlineLevel="0" collapsed="false">
      <c r="A9" s="113" t="s">
        <v>239</v>
      </c>
      <c r="B9" s="113" t="s">
        <v>105</v>
      </c>
      <c r="C9" s="114" t="s">
        <v>240</v>
      </c>
      <c r="D9" s="113" t="s">
        <v>1190</v>
      </c>
      <c r="E9" s="113" t="s">
        <v>107</v>
      </c>
      <c r="F9" s="113" t="s">
        <v>513</v>
      </c>
      <c r="G9" s="113" t="s">
        <v>1191</v>
      </c>
      <c r="H9" s="113" t="s">
        <v>1192</v>
      </c>
      <c r="I9" s="113" t="s">
        <v>1193</v>
      </c>
      <c r="J9" s="113" t="s">
        <v>1194</v>
      </c>
    </row>
    <row r="10" customFormat="false" ht="26" hidden="false" customHeight="true" outlineLevel="0" collapsed="false">
      <c r="A10" s="113" t="s">
        <v>231</v>
      </c>
      <c r="B10" s="113" t="s">
        <v>105</v>
      </c>
      <c r="C10" s="114" t="s">
        <v>232</v>
      </c>
      <c r="D10" s="113" t="s">
        <v>1195</v>
      </c>
      <c r="E10" s="113" t="s">
        <v>107</v>
      </c>
      <c r="F10" s="113" t="s">
        <v>512</v>
      </c>
      <c r="G10" s="113" t="s">
        <v>1196</v>
      </c>
      <c r="H10" s="113" t="s">
        <v>1197</v>
      </c>
      <c r="I10" s="113" t="s">
        <v>1198</v>
      </c>
      <c r="J10" s="113" t="s">
        <v>1199</v>
      </c>
    </row>
    <row r="11" customFormat="false" ht="52" hidden="false" customHeight="true" outlineLevel="0" collapsed="false">
      <c r="A11" s="113" t="s">
        <v>122</v>
      </c>
      <c r="B11" s="113" t="s">
        <v>85</v>
      </c>
      <c r="C11" s="114" t="s">
        <v>123</v>
      </c>
      <c r="D11" s="113" t="s">
        <v>308</v>
      </c>
      <c r="E11" s="113" t="s">
        <v>117</v>
      </c>
      <c r="F11" s="113" t="s">
        <v>461</v>
      </c>
      <c r="G11" s="113" t="s">
        <v>575</v>
      </c>
      <c r="H11" s="113" t="s">
        <v>575</v>
      </c>
      <c r="I11" s="113" t="s">
        <v>1200</v>
      </c>
      <c r="J11" s="113" t="s">
        <v>1201</v>
      </c>
    </row>
    <row r="12" customFormat="false" ht="26" hidden="false" customHeight="true" outlineLevel="0" collapsed="false">
      <c r="A12" s="113" t="s">
        <v>209</v>
      </c>
      <c r="B12" s="113" t="s">
        <v>105</v>
      </c>
      <c r="C12" s="114" t="s">
        <v>210</v>
      </c>
      <c r="D12" s="113" t="s">
        <v>1202</v>
      </c>
      <c r="E12" s="113" t="s">
        <v>107</v>
      </c>
      <c r="F12" s="113" t="s">
        <v>1203</v>
      </c>
      <c r="G12" s="113" t="s">
        <v>1204</v>
      </c>
      <c r="H12" s="113" t="s">
        <v>1205</v>
      </c>
      <c r="I12" s="113" t="s">
        <v>1206</v>
      </c>
      <c r="J12" s="113" t="s">
        <v>1207</v>
      </c>
    </row>
    <row r="13" customFormat="false" ht="35.05" hidden="false" customHeight="false" outlineLevel="0" collapsed="false">
      <c r="A13" s="113" t="s">
        <v>252</v>
      </c>
      <c r="B13" s="113" t="s">
        <v>105</v>
      </c>
      <c r="C13" s="114" t="s">
        <v>253</v>
      </c>
      <c r="D13" s="113" t="s">
        <v>1208</v>
      </c>
      <c r="E13" s="113" t="s">
        <v>182</v>
      </c>
      <c r="F13" s="113" t="s">
        <v>522</v>
      </c>
      <c r="G13" s="113" t="s">
        <v>1209</v>
      </c>
      <c r="H13" s="113" t="s">
        <v>1210</v>
      </c>
      <c r="I13" s="113" t="s">
        <v>1211</v>
      </c>
      <c r="J13" s="113" t="s">
        <v>1212</v>
      </c>
    </row>
    <row r="14" customFormat="false" ht="39" hidden="false" customHeight="true" outlineLevel="0" collapsed="false">
      <c r="A14" s="113" t="s">
        <v>89</v>
      </c>
      <c r="B14" s="113" t="s">
        <v>85</v>
      </c>
      <c r="C14" s="114" t="s">
        <v>90</v>
      </c>
      <c r="D14" s="113" t="s">
        <v>286</v>
      </c>
      <c r="E14" s="113" t="s">
        <v>87</v>
      </c>
      <c r="F14" s="113" t="s">
        <v>450</v>
      </c>
      <c r="G14" s="113" t="s">
        <v>588</v>
      </c>
      <c r="H14" s="113" t="s">
        <v>1213</v>
      </c>
      <c r="I14" s="113" t="s">
        <v>1214</v>
      </c>
      <c r="J14" s="113" t="s">
        <v>1215</v>
      </c>
    </row>
    <row r="15" customFormat="false" ht="24" hidden="false" customHeight="true" outlineLevel="0" collapsed="false">
      <c r="A15" s="113" t="s">
        <v>258</v>
      </c>
      <c r="B15" s="113" t="s">
        <v>85</v>
      </c>
      <c r="C15" s="114" t="s">
        <v>259</v>
      </c>
      <c r="D15" s="113" t="s">
        <v>336</v>
      </c>
      <c r="E15" s="113" t="s">
        <v>107</v>
      </c>
      <c r="F15" s="113" t="s">
        <v>526</v>
      </c>
      <c r="G15" s="113" t="s">
        <v>1216</v>
      </c>
      <c r="H15" s="113" t="s">
        <v>1217</v>
      </c>
      <c r="I15" s="113" t="s">
        <v>630</v>
      </c>
      <c r="J15" s="113" t="s">
        <v>1218</v>
      </c>
    </row>
    <row r="16" customFormat="false" ht="26" hidden="false" customHeight="true" outlineLevel="0" collapsed="false">
      <c r="A16" s="113" t="s">
        <v>104</v>
      </c>
      <c r="B16" s="113" t="s">
        <v>105</v>
      </c>
      <c r="C16" s="114" t="s">
        <v>106</v>
      </c>
      <c r="D16" s="113" t="s">
        <v>1219</v>
      </c>
      <c r="E16" s="113" t="s">
        <v>107</v>
      </c>
      <c r="F16" s="113" t="s">
        <v>455</v>
      </c>
      <c r="G16" s="113" t="s">
        <v>1220</v>
      </c>
      <c r="H16" s="113" t="s">
        <v>1221</v>
      </c>
      <c r="I16" s="113" t="s">
        <v>1222</v>
      </c>
      <c r="J16" s="113" t="s">
        <v>1223</v>
      </c>
    </row>
    <row r="17" customFormat="false" ht="39" hidden="false" customHeight="true" outlineLevel="0" collapsed="false">
      <c r="A17" s="113" t="s">
        <v>216</v>
      </c>
      <c r="B17" s="113" t="s">
        <v>105</v>
      </c>
      <c r="C17" s="114" t="s">
        <v>217</v>
      </c>
      <c r="D17" s="113" t="s">
        <v>1224</v>
      </c>
      <c r="E17" s="113" t="s">
        <v>107</v>
      </c>
      <c r="F17" s="113" t="s">
        <v>508</v>
      </c>
      <c r="G17" s="113" t="s">
        <v>1225</v>
      </c>
      <c r="H17" s="113" t="s">
        <v>1226</v>
      </c>
      <c r="I17" s="113" t="s">
        <v>1227</v>
      </c>
      <c r="J17" s="113" t="s">
        <v>1228</v>
      </c>
    </row>
    <row r="18" customFormat="false" ht="24" hidden="false" customHeight="true" outlineLevel="0" collapsed="false">
      <c r="A18" s="113" t="s">
        <v>95</v>
      </c>
      <c r="B18" s="113" t="s">
        <v>85</v>
      </c>
      <c r="C18" s="114" t="s">
        <v>96</v>
      </c>
      <c r="D18" s="113" t="s">
        <v>286</v>
      </c>
      <c r="E18" s="113" t="s">
        <v>87</v>
      </c>
      <c r="F18" s="113" t="s">
        <v>450</v>
      </c>
      <c r="G18" s="113" t="s">
        <v>1229</v>
      </c>
      <c r="H18" s="113" t="s">
        <v>1230</v>
      </c>
      <c r="I18" s="113" t="s">
        <v>1227</v>
      </c>
      <c r="J18" s="113" t="s">
        <v>1231</v>
      </c>
    </row>
    <row r="19" customFormat="false" ht="39" hidden="false" customHeight="true" outlineLevel="0" collapsed="false">
      <c r="A19" s="113" t="s">
        <v>128</v>
      </c>
      <c r="B19" s="113" t="s">
        <v>105</v>
      </c>
      <c r="C19" s="114" t="s">
        <v>129</v>
      </c>
      <c r="D19" s="113" t="s">
        <v>1232</v>
      </c>
      <c r="E19" s="113" t="s">
        <v>130</v>
      </c>
      <c r="F19" s="113" t="s">
        <v>467</v>
      </c>
      <c r="G19" s="113" t="s">
        <v>1233</v>
      </c>
      <c r="H19" s="113" t="s">
        <v>1234</v>
      </c>
      <c r="I19" s="113" t="s">
        <v>1235</v>
      </c>
      <c r="J19" s="113" t="s">
        <v>1236</v>
      </c>
    </row>
    <row r="20" customFormat="false" ht="35.05" hidden="false" customHeight="false" outlineLevel="0" collapsed="false">
      <c r="A20" s="113" t="s">
        <v>125</v>
      </c>
      <c r="B20" s="113" t="s">
        <v>105</v>
      </c>
      <c r="C20" s="114" t="s">
        <v>126</v>
      </c>
      <c r="D20" s="113" t="s">
        <v>1237</v>
      </c>
      <c r="E20" s="113" t="s">
        <v>107</v>
      </c>
      <c r="F20" s="113" t="s">
        <v>465</v>
      </c>
      <c r="G20" s="113" t="s">
        <v>1238</v>
      </c>
      <c r="H20" s="113" t="s">
        <v>1239</v>
      </c>
      <c r="I20" s="113" t="s">
        <v>1240</v>
      </c>
      <c r="J20" s="113" t="s">
        <v>1241</v>
      </c>
    </row>
    <row r="21" customFormat="false" ht="26" hidden="false" customHeight="true" outlineLevel="0" collapsed="false">
      <c r="A21" s="113" t="s">
        <v>236</v>
      </c>
      <c r="B21" s="113" t="s">
        <v>105</v>
      </c>
      <c r="C21" s="114" t="s">
        <v>237</v>
      </c>
      <c r="D21" s="113" t="s">
        <v>1190</v>
      </c>
      <c r="E21" s="113" t="s">
        <v>107</v>
      </c>
      <c r="F21" s="113" t="s">
        <v>513</v>
      </c>
      <c r="G21" s="113" t="s">
        <v>1242</v>
      </c>
      <c r="H21" s="113" t="s">
        <v>1243</v>
      </c>
      <c r="I21" s="113" t="s">
        <v>1244</v>
      </c>
      <c r="J21" s="113" t="s">
        <v>1245</v>
      </c>
    </row>
    <row r="22" customFormat="false" ht="26" hidden="false" customHeight="true" outlineLevel="0" collapsed="false">
      <c r="A22" s="113" t="s">
        <v>192</v>
      </c>
      <c r="B22" s="113" t="s">
        <v>105</v>
      </c>
      <c r="C22" s="114" t="s">
        <v>193</v>
      </c>
      <c r="D22" s="113" t="s">
        <v>1195</v>
      </c>
      <c r="E22" s="113" t="s">
        <v>107</v>
      </c>
      <c r="F22" s="113" t="s">
        <v>499</v>
      </c>
      <c r="G22" s="113" t="s">
        <v>1246</v>
      </c>
      <c r="H22" s="113" t="s">
        <v>1247</v>
      </c>
      <c r="I22" s="113" t="s">
        <v>999</v>
      </c>
      <c r="J22" s="113" t="s">
        <v>1248</v>
      </c>
    </row>
    <row r="23" customFormat="false" ht="24" hidden="false" customHeight="true" outlineLevel="0" collapsed="false">
      <c r="A23" s="113" t="s">
        <v>246</v>
      </c>
      <c r="B23" s="113" t="s">
        <v>85</v>
      </c>
      <c r="C23" s="114" t="s">
        <v>247</v>
      </c>
      <c r="D23" s="113" t="s">
        <v>363</v>
      </c>
      <c r="E23" s="113" t="s">
        <v>107</v>
      </c>
      <c r="F23" s="113" t="s">
        <v>518</v>
      </c>
      <c r="G23" s="113" t="s">
        <v>1249</v>
      </c>
      <c r="H23" s="113" t="s">
        <v>1250</v>
      </c>
      <c r="I23" s="113" t="s">
        <v>1251</v>
      </c>
      <c r="J23" s="113" t="s">
        <v>1252</v>
      </c>
    </row>
    <row r="24" customFormat="false" ht="26" hidden="false" customHeight="true" outlineLevel="0" collapsed="false">
      <c r="A24" s="113" t="s">
        <v>101</v>
      </c>
      <c r="B24" s="113" t="s">
        <v>85</v>
      </c>
      <c r="C24" s="114" t="s">
        <v>102</v>
      </c>
      <c r="D24" s="113" t="s">
        <v>286</v>
      </c>
      <c r="E24" s="113" t="s">
        <v>87</v>
      </c>
      <c r="F24" s="113" t="s">
        <v>450</v>
      </c>
      <c r="G24" s="113" t="s">
        <v>1253</v>
      </c>
      <c r="H24" s="113" t="s">
        <v>1254</v>
      </c>
      <c r="I24" s="113" t="s">
        <v>1255</v>
      </c>
      <c r="J24" s="113" t="s">
        <v>1256</v>
      </c>
    </row>
    <row r="25" customFormat="false" ht="52" hidden="false" customHeight="true" outlineLevel="0" collapsed="false">
      <c r="A25" s="113" t="s">
        <v>98</v>
      </c>
      <c r="B25" s="113" t="s">
        <v>85</v>
      </c>
      <c r="C25" s="114" t="s">
        <v>99</v>
      </c>
      <c r="D25" s="113" t="s">
        <v>286</v>
      </c>
      <c r="E25" s="113" t="s">
        <v>87</v>
      </c>
      <c r="F25" s="113" t="s">
        <v>450</v>
      </c>
      <c r="G25" s="113" t="s">
        <v>1253</v>
      </c>
      <c r="H25" s="113" t="s">
        <v>1254</v>
      </c>
      <c r="I25" s="113" t="s">
        <v>1255</v>
      </c>
      <c r="J25" s="113" t="s">
        <v>1257</v>
      </c>
    </row>
    <row r="26" customFormat="false" ht="46.25" hidden="false" customHeight="false" outlineLevel="0" collapsed="false">
      <c r="A26" s="116" t="s">
        <v>249</v>
      </c>
      <c r="B26" s="116" t="s">
        <v>105</v>
      </c>
      <c r="C26" s="117" t="s">
        <v>250</v>
      </c>
      <c r="D26" s="116" t="s">
        <v>1258</v>
      </c>
      <c r="E26" s="116" t="s">
        <v>130</v>
      </c>
      <c r="F26" s="116" t="s">
        <v>520</v>
      </c>
      <c r="G26" s="116" t="s">
        <v>1259</v>
      </c>
      <c r="H26" s="116" t="s">
        <v>1260</v>
      </c>
      <c r="I26" s="116" t="s">
        <v>1261</v>
      </c>
      <c r="J26" s="116" t="s">
        <v>1262</v>
      </c>
    </row>
    <row r="27" customFormat="false" ht="26" hidden="false" customHeight="true" outlineLevel="0" collapsed="false">
      <c r="A27" s="116" t="s">
        <v>255</v>
      </c>
      <c r="B27" s="116" t="s">
        <v>85</v>
      </c>
      <c r="C27" s="117" t="s">
        <v>256</v>
      </c>
      <c r="D27" s="116" t="s">
        <v>308</v>
      </c>
      <c r="E27" s="116" t="s">
        <v>117</v>
      </c>
      <c r="F27" s="116" t="s">
        <v>524</v>
      </c>
      <c r="G27" s="116" t="s">
        <v>1263</v>
      </c>
      <c r="H27" s="116" t="s">
        <v>1264</v>
      </c>
      <c r="I27" s="116" t="s">
        <v>1265</v>
      </c>
      <c r="J27" s="116" t="s">
        <v>1266</v>
      </c>
    </row>
    <row r="28" customFormat="false" ht="26" hidden="false" customHeight="true" outlineLevel="0" collapsed="false">
      <c r="A28" s="116" t="s">
        <v>84</v>
      </c>
      <c r="B28" s="116" t="s">
        <v>85</v>
      </c>
      <c r="C28" s="117" t="s">
        <v>86</v>
      </c>
      <c r="D28" s="116" t="s">
        <v>264</v>
      </c>
      <c r="E28" s="116" t="s">
        <v>87</v>
      </c>
      <c r="F28" s="116" t="s">
        <v>450</v>
      </c>
      <c r="G28" s="116" t="s">
        <v>1267</v>
      </c>
      <c r="H28" s="116" t="s">
        <v>1268</v>
      </c>
      <c r="I28" s="116" t="s">
        <v>1269</v>
      </c>
      <c r="J28" s="116" t="s">
        <v>1270</v>
      </c>
    </row>
    <row r="29" customFormat="false" ht="26" hidden="false" customHeight="true" outlineLevel="0" collapsed="false">
      <c r="A29" s="116" t="s">
        <v>198</v>
      </c>
      <c r="B29" s="116" t="s">
        <v>105</v>
      </c>
      <c r="C29" s="117" t="s">
        <v>199</v>
      </c>
      <c r="D29" s="116" t="s">
        <v>1190</v>
      </c>
      <c r="E29" s="116" t="s">
        <v>130</v>
      </c>
      <c r="F29" s="116" t="s">
        <v>1271</v>
      </c>
      <c r="G29" s="116" t="s">
        <v>1272</v>
      </c>
      <c r="H29" s="116" t="s">
        <v>1273</v>
      </c>
      <c r="I29" s="116" t="s">
        <v>1274</v>
      </c>
      <c r="J29" s="116" t="s">
        <v>1275</v>
      </c>
    </row>
    <row r="30" customFormat="false" ht="24" hidden="false" customHeight="true" outlineLevel="0" collapsed="false">
      <c r="A30" s="116" t="s">
        <v>92</v>
      </c>
      <c r="B30" s="116" t="s">
        <v>85</v>
      </c>
      <c r="C30" s="117" t="s">
        <v>93</v>
      </c>
      <c r="D30" s="116" t="s">
        <v>291</v>
      </c>
      <c r="E30" s="116" t="s">
        <v>87</v>
      </c>
      <c r="F30" s="116" t="s">
        <v>450</v>
      </c>
      <c r="G30" s="116" t="s">
        <v>1276</v>
      </c>
      <c r="H30" s="116" t="s">
        <v>1277</v>
      </c>
      <c r="I30" s="116" t="s">
        <v>1278</v>
      </c>
      <c r="J30" s="116" t="s">
        <v>1279</v>
      </c>
    </row>
    <row r="31" customFormat="false" ht="26" hidden="false" customHeight="true" outlineLevel="0" collapsed="false">
      <c r="A31" s="116" t="s">
        <v>206</v>
      </c>
      <c r="B31" s="116" t="s">
        <v>105</v>
      </c>
      <c r="C31" s="117" t="s">
        <v>207</v>
      </c>
      <c r="D31" s="116" t="s">
        <v>1202</v>
      </c>
      <c r="E31" s="116" t="s">
        <v>107</v>
      </c>
      <c r="F31" s="116" t="s">
        <v>504</v>
      </c>
      <c r="G31" s="116" t="s">
        <v>1280</v>
      </c>
      <c r="H31" s="116" t="s">
        <v>1281</v>
      </c>
      <c r="I31" s="116" t="s">
        <v>1282</v>
      </c>
      <c r="J31" s="116" t="s">
        <v>1283</v>
      </c>
    </row>
    <row r="32" customFormat="false" ht="39" hidden="false" customHeight="true" outlineLevel="0" collapsed="false">
      <c r="A32" s="116" t="s">
        <v>243</v>
      </c>
      <c r="B32" s="116" t="s">
        <v>85</v>
      </c>
      <c r="C32" s="117" t="s">
        <v>244</v>
      </c>
      <c r="D32" s="116" t="s">
        <v>308</v>
      </c>
      <c r="E32" s="116" t="s">
        <v>182</v>
      </c>
      <c r="F32" s="116" t="s">
        <v>516</v>
      </c>
      <c r="G32" s="116" t="s">
        <v>1284</v>
      </c>
      <c r="H32" s="116" t="s">
        <v>1285</v>
      </c>
      <c r="I32" s="116" t="s">
        <v>705</v>
      </c>
      <c r="J32" s="116" t="s">
        <v>1286</v>
      </c>
    </row>
    <row r="33" customFormat="false" ht="24" hidden="false" customHeight="true" outlineLevel="0" collapsed="false">
      <c r="A33" s="116" t="s">
        <v>222</v>
      </c>
      <c r="B33" s="116" t="s">
        <v>105</v>
      </c>
      <c r="C33" s="117" t="s">
        <v>223</v>
      </c>
      <c r="D33" s="116" t="s">
        <v>1175</v>
      </c>
      <c r="E33" s="116" t="s">
        <v>130</v>
      </c>
      <c r="F33" s="116" t="s">
        <v>509</v>
      </c>
      <c r="G33" s="116" t="s">
        <v>1287</v>
      </c>
      <c r="H33" s="116" t="s">
        <v>1288</v>
      </c>
      <c r="I33" s="116" t="s">
        <v>1134</v>
      </c>
      <c r="J33" s="116" t="s">
        <v>1289</v>
      </c>
    </row>
    <row r="34" customFormat="false" ht="35.05" hidden="false" customHeight="false" outlineLevel="0" collapsed="false">
      <c r="A34" s="116" t="s">
        <v>109</v>
      </c>
      <c r="B34" s="116" t="s">
        <v>105</v>
      </c>
      <c r="C34" s="117" t="s">
        <v>110</v>
      </c>
      <c r="D34" s="116" t="s">
        <v>1290</v>
      </c>
      <c r="E34" s="116" t="s">
        <v>107</v>
      </c>
      <c r="F34" s="116" t="s">
        <v>457</v>
      </c>
      <c r="G34" s="116" t="s">
        <v>1291</v>
      </c>
      <c r="H34" s="116" t="s">
        <v>1292</v>
      </c>
      <c r="I34" s="116" t="s">
        <v>1293</v>
      </c>
      <c r="J34" s="116" t="s">
        <v>1294</v>
      </c>
    </row>
    <row r="35" customFormat="false" ht="39" hidden="false" customHeight="true" outlineLevel="0" collapsed="false">
      <c r="A35" s="116" t="s">
        <v>132</v>
      </c>
      <c r="B35" s="116" t="s">
        <v>85</v>
      </c>
      <c r="C35" s="117" t="s">
        <v>133</v>
      </c>
      <c r="D35" s="116" t="s">
        <v>318</v>
      </c>
      <c r="E35" s="116" t="s">
        <v>130</v>
      </c>
      <c r="F35" s="116" t="s">
        <v>469</v>
      </c>
      <c r="G35" s="116" t="s">
        <v>1295</v>
      </c>
      <c r="H35" s="116" t="s">
        <v>1296</v>
      </c>
      <c r="I35" s="116" t="s">
        <v>1297</v>
      </c>
      <c r="J35" s="116" t="s">
        <v>1298</v>
      </c>
    </row>
    <row r="36" customFormat="false" ht="39" hidden="false" customHeight="true" outlineLevel="0" collapsed="false">
      <c r="A36" s="116" t="s">
        <v>154</v>
      </c>
      <c r="B36" s="116" t="s">
        <v>105</v>
      </c>
      <c r="C36" s="117" t="s">
        <v>155</v>
      </c>
      <c r="D36" s="116" t="s">
        <v>1299</v>
      </c>
      <c r="E36" s="116" t="s">
        <v>130</v>
      </c>
      <c r="F36" s="116" t="s">
        <v>1300</v>
      </c>
      <c r="G36" s="116" t="s">
        <v>1301</v>
      </c>
      <c r="H36" s="116" t="s">
        <v>1302</v>
      </c>
      <c r="I36" s="116" t="s">
        <v>1143</v>
      </c>
      <c r="J36" s="116" t="s">
        <v>1303</v>
      </c>
    </row>
    <row r="37" customFormat="false" ht="26" hidden="false" customHeight="true" outlineLevel="0" collapsed="false">
      <c r="A37" s="116" t="s">
        <v>189</v>
      </c>
      <c r="B37" s="116" t="s">
        <v>105</v>
      </c>
      <c r="C37" s="117" t="s">
        <v>190</v>
      </c>
      <c r="D37" s="116" t="s">
        <v>1195</v>
      </c>
      <c r="E37" s="116" t="s">
        <v>107</v>
      </c>
      <c r="F37" s="116" t="s">
        <v>497</v>
      </c>
      <c r="G37" s="116" t="s">
        <v>1304</v>
      </c>
      <c r="H37" s="116" t="s">
        <v>1305</v>
      </c>
      <c r="I37" s="116" t="s">
        <v>1306</v>
      </c>
      <c r="J37" s="116" t="s">
        <v>1307</v>
      </c>
    </row>
    <row r="38" customFormat="false" ht="26" hidden="false" customHeight="true" outlineLevel="0" collapsed="false">
      <c r="A38" s="116" t="s">
        <v>163</v>
      </c>
      <c r="B38" s="116" t="s">
        <v>105</v>
      </c>
      <c r="C38" s="117" t="s">
        <v>164</v>
      </c>
      <c r="D38" s="116" t="s">
        <v>1308</v>
      </c>
      <c r="E38" s="116" t="s">
        <v>130</v>
      </c>
      <c r="F38" s="116" t="s">
        <v>484</v>
      </c>
      <c r="G38" s="116" t="s">
        <v>1309</v>
      </c>
      <c r="H38" s="116" t="s">
        <v>1310</v>
      </c>
      <c r="I38" s="116" t="s">
        <v>1306</v>
      </c>
      <c r="J38" s="116" t="s">
        <v>1311</v>
      </c>
    </row>
    <row r="39" customFormat="false" ht="24" hidden="false" customHeight="true" outlineLevel="0" collapsed="false">
      <c r="A39" s="116" t="s">
        <v>138</v>
      </c>
      <c r="B39" s="116" t="s">
        <v>105</v>
      </c>
      <c r="C39" s="117" t="s">
        <v>139</v>
      </c>
      <c r="D39" s="116" t="s">
        <v>1312</v>
      </c>
      <c r="E39" s="116" t="s">
        <v>130</v>
      </c>
      <c r="F39" s="116" t="s">
        <v>472</v>
      </c>
      <c r="G39" s="116" t="s">
        <v>1313</v>
      </c>
      <c r="H39" s="116" t="s">
        <v>1314</v>
      </c>
      <c r="I39" s="116" t="s">
        <v>1306</v>
      </c>
      <c r="J39" s="116" t="s">
        <v>1315</v>
      </c>
    </row>
    <row r="40" customFormat="false" ht="39" hidden="false" customHeight="true" outlineLevel="0" collapsed="false">
      <c r="A40" s="116" t="s">
        <v>112</v>
      </c>
      <c r="B40" s="116" t="s">
        <v>105</v>
      </c>
      <c r="C40" s="117" t="s">
        <v>113</v>
      </c>
      <c r="D40" s="116" t="s">
        <v>1316</v>
      </c>
      <c r="E40" s="116" t="s">
        <v>107</v>
      </c>
      <c r="F40" s="116" t="s">
        <v>459</v>
      </c>
      <c r="G40" s="116" t="s">
        <v>1317</v>
      </c>
      <c r="H40" s="116" t="s">
        <v>1318</v>
      </c>
      <c r="I40" s="116" t="s">
        <v>1319</v>
      </c>
      <c r="J40" s="116" t="s">
        <v>1320</v>
      </c>
    </row>
    <row r="41" customFormat="false" ht="26" hidden="false" customHeight="true" outlineLevel="0" collapsed="false">
      <c r="A41" s="116" t="s">
        <v>180</v>
      </c>
      <c r="B41" s="116" t="s">
        <v>105</v>
      </c>
      <c r="C41" s="117" t="s">
        <v>181</v>
      </c>
      <c r="D41" s="116" t="s">
        <v>1321</v>
      </c>
      <c r="E41" s="116" t="s">
        <v>182</v>
      </c>
      <c r="F41" s="116" t="s">
        <v>1322</v>
      </c>
      <c r="G41" s="116" t="s">
        <v>1323</v>
      </c>
      <c r="H41" s="116" t="s">
        <v>1324</v>
      </c>
      <c r="I41" s="116" t="s">
        <v>843</v>
      </c>
      <c r="J41" s="116" t="s">
        <v>1325</v>
      </c>
    </row>
    <row r="42" customFormat="false" ht="39" hidden="false" customHeight="true" outlineLevel="0" collapsed="false">
      <c r="A42" s="116" t="s">
        <v>201</v>
      </c>
      <c r="B42" s="116" t="s">
        <v>85</v>
      </c>
      <c r="C42" s="117" t="s">
        <v>202</v>
      </c>
      <c r="D42" s="116" t="s">
        <v>350</v>
      </c>
      <c r="E42" s="116" t="s">
        <v>107</v>
      </c>
      <c r="F42" s="116" t="s">
        <v>502</v>
      </c>
      <c r="G42" s="116" t="s">
        <v>1326</v>
      </c>
      <c r="H42" s="116" t="s">
        <v>1327</v>
      </c>
      <c r="I42" s="116" t="s">
        <v>1328</v>
      </c>
      <c r="J42" s="116" t="s">
        <v>1329</v>
      </c>
    </row>
    <row r="43" customFormat="false" ht="35.05" hidden="false" customHeight="false" outlineLevel="0" collapsed="false">
      <c r="A43" s="116" t="s">
        <v>160</v>
      </c>
      <c r="B43" s="116" t="s">
        <v>85</v>
      </c>
      <c r="C43" s="117" t="s">
        <v>161</v>
      </c>
      <c r="D43" s="116" t="s">
        <v>336</v>
      </c>
      <c r="E43" s="116" t="s">
        <v>143</v>
      </c>
      <c r="F43" s="116" t="s">
        <v>450</v>
      </c>
      <c r="G43" s="116" t="s">
        <v>1330</v>
      </c>
      <c r="H43" s="116" t="s">
        <v>1331</v>
      </c>
      <c r="I43" s="116" t="s">
        <v>1328</v>
      </c>
      <c r="J43" s="116" t="s">
        <v>1332</v>
      </c>
    </row>
    <row r="44" customFormat="false" ht="39" hidden="false" customHeight="true" outlineLevel="0" collapsed="false">
      <c r="A44" s="116" t="s">
        <v>151</v>
      </c>
      <c r="B44" s="116" t="s">
        <v>105</v>
      </c>
      <c r="C44" s="117" t="s">
        <v>152</v>
      </c>
      <c r="D44" s="116" t="s">
        <v>1299</v>
      </c>
      <c r="E44" s="116" t="s">
        <v>130</v>
      </c>
      <c r="F44" s="116" t="s">
        <v>1333</v>
      </c>
      <c r="G44" s="116" t="s">
        <v>1334</v>
      </c>
      <c r="H44" s="116" t="s">
        <v>1335</v>
      </c>
      <c r="I44" s="116" t="s">
        <v>1066</v>
      </c>
      <c r="J44" s="116" t="s">
        <v>1336</v>
      </c>
    </row>
    <row r="45" customFormat="false" ht="52" hidden="false" customHeight="true" outlineLevel="0" collapsed="false">
      <c r="A45" s="116" t="s">
        <v>227</v>
      </c>
      <c r="B45" s="116" t="s">
        <v>85</v>
      </c>
      <c r="C45" s="117" t="s">
        <v>228</v>
      </c>
      <c r="D45" s="116" t="s">
        <v>350</v>
      </c>
      <c r="E45" s="116" t="s">
        <v>107</v>
      </c>
      <c r="F45" s="116" t="s">
        <v>510</v>
      </c>
      <c r="G45" s="116" t="s">
        <v>1337</v>
      </c>
      <c r="H45" s="116" t="s">
        <v>1338</v>
      </c>
      <c r="I45" s="116" t="s">
        <v>1066</v>
      </c>
      <c r="J45" s="116" t="s">
        <v>1339</v>
      </c>
    </row>
    <row r="46" customFormat="false" ht="23.85" hidden="false" customHeight="false" outlineLevel="0" collapsed="false">
      <c r="A46" s="116" t="s">
        <v>174</v>
      </c>
      <c r="B46" s="116" t="s">
        <v>105</v>
      </c>
      <c r="C46" s="117" t="s">
        <v>175</v>
      </c>
      <c r="D46" s="116" t="s">
        <v>1340</v>
      </c>
      <c r="E46" s="116" t="s">
        <v>143</v>
      </c>
      <c r="F46" s="116" t="s">
        <v>487</v>
      </c>
      <c r="G46" s="116" t="s">
        <v>1341</v>
      </c>
      <c r="H46" s="116" t="s">
        <v>1342</v>
      </c>
      <c r="I46" s="116" t="s">
        <v>1343</v>
      </c>
      <c r="J46" s="116" t="s">
        <v>1344</v>
      </c>
    </row>
    <row r="47" customFormat="false" ht="46.25" hidden="false" customHeight="false" outlineLevel="0" collapsed="false">
      <c r="A47" s="116" t="s">
        <v>157</v>
      </c>
      <c r="B47" s="116" t="s">
        <v>105</v>
      </c>
      <c r="C47" s="117" t="s">
        <v>158</v>
      </c>
      <c r="D47" s="116" t="s">
        <v>1345</v>
      </c>
      <c r="E47" s="116" t="s">
        <v>107</v>
      </c>
      <c r="F47" s="116" t="s">
        <v>461</v>
      </c>
      <c r="G47" s="116" t="s">
        <v>1346</v>
      </c>
      <c r="H47" s="116" t="s">
        <v>1346</v>
      </c>
      <c r="I47" s="116" t="s">
        <v>493</v>
      </c>
      <c r="J47" s="116" t="s">
        <v>1347</v>
      </c>
    </row>
    <row r="48" customFormat="false" ht="35.05" hidden="false" customHeight="false" outlineLevel="0" collapsed="false">
      <c r="A48" s="116" t="s">
        <v>177</v>
      </c>
      <c r="B48" s="116" t="s">
        <v>105</v>
      </c>
      <c r="C48" s="117" t="s">
        <v>178</v>
      </c>
      <c r="D48" s="116" t="s">
        <v>1348</v>
      </c>
      <c r="E48" s="116" t="s">
        <v>130</v>
      </c>
      <c r="F48" s="116" t="s">
        <v>491</v>
      </c>
      <c r="G48" s="116" t="s">
        <v>1349</v>
      </c>
      <c r="H48" s="116" t="s">
        <v>1350</v>
      </c>
      <c r="I48" s="116" t="s">
        <v>1351</v>
      </c>
      <c r="J48" s="116" t="s">
        <v>1352</v>
      </c>
    </row>
    <row r="49" customFormat="false" ht="39" hidden="false" customHeight="true" outlineLevel="0" collapsed="false">
      <c r="A49" s="116" t="s">
        <v>145</v>
      </c>
      <c r="B49" s="116" t="s">
        <v>105</v>
      </c>
      <c r="C49" s="117" t="s">
        <v>146</v>
      </c>
      <c r="D49" s="116" t="s">
        <v>1353</v>
      </c>
      <c r="E49" s="116" t="s">
        <v>143</v>
      </c>
      <c r="F49" s="116" t="s">
        <v>455</v>
      </c>
      <c r="G49" s="116" t="s">
        <v>1354</v>
      </c>
      <c r="H49" s="116" t="s">
        <v>1355</v>
      </c>
      <c r="I49" s="116" t="s">
        <v>1351</v>
      </c>
      <c r="J49" s="116" t="s">
        <v>1356</v>
      </c>
    </row>
    <row r="50" customFormat="false" ht="23.85" hidden="false" customHeight="false" outlineLevel="0" collapsed="false">
      <c r="A50" s="116" t="s">
        <v>135</v>
      </c>
      <c r="B50" s="116" t="s">
        <v>85</v>
      </c>
      <c r="C50" s="117" t="s">
        <v>136</v>
      </c>
      <c r="D50" s="116" t="s">
        <v>327</v>
      </c>
      <c r="E50" s="116" t="s">
        <v>107</v>
      </c>
      <c r="F50" s="116" t="s">
        <v>465</v>
      </c>
      <c r="G50" s="116" t="s">
        <v>1357</v>
      </c>
      <c r="H50" s="116" t="s">
        <v>1358</v>
      </c>
      <c r="I50" s="116" t="s">
        <v>495</v>
      </c>
      <c r="J50" s="116" t="s">
        <v>1359</v>
      </c>
    </row>
    <row r="51" customFormat="false" ht="39" hidden="false" customHeight="true" outlineLevel="0" collapsed="false">
      <c r="A51" s="116" t="s">
        <v>171</v>
      </c>
      <c r="B51" s="116" t="s">
        <v>105</v>
      </c>
      <c r="C51" s="117" t="s">
        <v>172</v>
      </c>
      <c r="D51" s="116" t="s">
        <v>1312</v>
      </c>
      <c r="E51" s="116" t="s">
        <v>143</v>
      </c>
      <c r="F51" s="116" t="s">
        <v>487</v>
      </c>
      <c r="G51" s="116" t="s">
        <v>1360</v>
      </c>
      <c r="H51" s="116" t="s">
        <v>1361</v>
      </c>
      <c r="I51" s="116" t="s">
        <v>495</v>
      </c>
      <c r="J51" s="116" t="s">
        <v>1362</v>
      </c>
    </row>
    <row r="52" customFormat="false" ht="26" hidden="false" customHeight="true" outlineLevel="0" collapsed="false">
      <c r="A52" s="116" t="s">
        <v>168</v>
      </c>
      <c r="B52" s="116" t="s">
        <v>105</v>
      </c>
      <c r="C52" s="117" t="s">
        <v>169</v>
      </c>
      <c r="D52" s="116" t="s">
        <v>1312</v>
      </c>
      <c r="E52" s="116" t="s">
        <v>143</v>
      </c>
      <c r="F52" s="116" t="s">
        <v>487</v>
      </c>
      <c r="G52" s="116" t="s">
        <v>1363</v>
      </c>
      <c r="H52" s="116" t="s">
        <v>1364</v>
      </c>
      <c r="I52" s="116" t="s">
        <v>495</v>
      </c>
      <c r="J52" s="116" t="s">
        <v>1365</v>
      </c>
    </row>
    <row r="53" customFormat="false" ht="52" hidden="false" customHeight="true" outlineLevel="0" collapsed="false">
      <c r="A53" s="116" t="s">
        <v>141</v>
      </c>
      <c r="B53" s="116" t="s">
        <v>105</v>
      </c>
      <c r="C53" s="117" t="s">
        <v>142</v>
      </c>
      <c r="D53" s="116" t="s">
        <v>1353</v>
      </c>
      <c r="E53" s="116" t="s">
        <v>143</v>
      </c>
      <c r="F53" s="116" t="s">
        <v>474</v>
      </c>
      <c r="G53" s="116" t="s">
        <v>1366</v>
      </c>
      <c r="H53" s="116" t="s">
        <v>1367</v>
      </c>
      <c r="I53" s="116" t="s">
        <v>495</v>
      </c>
      <c r="J53" s="116" t="s">
        <v>1368</v>
      </c>
    </row>
    <row r="54" customFormat="false" ht="52" hidden="false" customHeight="true" outlineLevel="0" collapsed="false">
      <c r="A54" s="116" t="s">
        <v>184</v>
      </c>
      <c r="B54" s="116" t="s">
        <v>105</v>
      </c>
      <c r="C54" s="117" t="s">
        <v>185</v>
      </c>
      <c r="D54" s="116" t="s">
        <v>1369</v>
      </c>
      <c r="E54" s="116" t="s">
        <v>182</v>
      </c>
      <c r="F54" s="116" t="s">
        <v>495</v>
      </c>
      <c r="G54" s="116" t="s">
        <v>1370</v>
      </c>
      <c r="H54" s="116" t="s">
        <v>1371</v>
      </c>
      <c r="I54" s="116" t="s">
        <v>591</v>
      </c>
      <c r="J54" s="116" t="s">
        <v>1368</v>
      </c>
    </row>
    <row r="55" customFormat="false" ht="52" hidden="false" customHeight="true" outlineLevel="0" collapsed="false">
      <c r="A55" s="116" t="s">
        <v>148</v>
      </c>
      <c r="B55" s="116" t="s">
        <v>105</v>
      </c>
      <c r="C55" s="117" t="s">
        <v>149</v>
      </c>
      <c r="D55" s="116" t="s">
        <v>1299</v>
      </c>
      <c r="E55" s="116" t="s">
        <v>130</v>
      </c>
      <c r="F55" s="116" t="s">
        <v>477</v>
      </c>
      <c r="G55" s="116" t="s">
        <v>1372</v>
      </c>
      <c r="H55" s="116" t="s">
        <v>1373</v>
      </c>
      <c r="I55" s="116" t="s">
        <v>591</v>
      </c>
      <c r="J55" s="116" t="s">
        <v>1368</v>
      </c>
    </row>
    <row r="56" customFormat="false" ht="12.8" hidden="false" customHeight="false" outlineLevel="0" collapsed="false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customFormat="false" ht="12.8" hidden="false" customHeight="true" outlineLevel="0" collapsed="false">
      <c r="A57" s="21"/>
      <c r="B57" s="22" t="s">
        <v>34</v>
      </c>
      <c r="C57" s="22"/>
      <c r="D57" s="22"/>
      <c r="E57" s="122"/>
      <c r="F57" s="48" t="s">
        <v>1169</v>
      </c>
      <c r="G57" s="48"/>
      <c r="H57" s="123" t="n">
        <v>147688.33</v>
      </c>
      <c r="I57" s="123"/>
      <c r="J57" s="123"/>
    </row>
    <row r="58" customFormat="false" ht="12.8" hidden="false" customHeight="true" outlineLevel="0" collapsed="false">
      <c r="A58" s="48"/>
      <c r="B58" s="48"/>
      <c r="C58" s="48"/>
      <c r="D58" s="20"/>
      <c r="E58" s="122"/>
      <c r="F58" s="48" t="s">
        <v>1170</v>
      </c>
      <c r="G58" s="48"/>
      <c r="H58" s="123" t="n">
        <v>34714.29</v>
      </c>
      <c r="I58" s="123"/>
      <c r="J58" s="123"/>
    </row>
    <row r="59" customFormat="false" ht="12.8" hidden="false" customHeight="true" outlineLevel="0" collapsed="false">
      <c r="A59" s="48"/>
      <c r="B59" s="48"/>
      <c r="C59" s="48"/>
      <c r="D59" s="20"/>
      <c r="E59" s="122"/>
      <c r="F59" s="48" t="s">
        <v>1171</v>
      </c>
      <c r="G59" s="48"/>
      <c r="H59" s="123" t="n">
        <v>182402.62</v>
      </c>
      <c r="I59" s="123"/>
      <c r="J59" s="123"/>
    </row>
    <row r="60" customFormat="false" ht="86.55" hidden="false" customHeight="true" outlineLevel="0" collapsed="false">
      <c r="A60" s="125" t="s">
        <v>74</v>
      </c>
      <c r="B60" s="125"/>
      <c r="C60" s="125"/>
      <c r="D60" s="125"/>
      <c r="E60" s="125"/>
      <c r="F60" s="125"/>
      <c r="G60" s="125"/>
      <c r="H60" s="125"/>
      <c r="I60" s="125"/>
      <c r="J60" s="125"/>
    </row>
  </sheetData>
  <mergeCells count="18">
    <mergeCell ref="B1:D1"/>
    <mergeCell ref="E1:F1"/>
    <mergeCell ref="G1:H1"/>
    <mergeCell ref="I1:J1"/>
    <mergeCell ref="B2:D2"/>
    <mergeCell ref="E2:F2"/>
    <mergeCell ref="I2:J2"/>
    <mergeCell ref="A3:J3"/>
    <mergeCell ref="B57:D57"/>
    <mergeCell ref="F57:G57"/>
    <mergeCell ref="H57:J57"/>
    <mergeCell ref="A58:C58"/>
    <mergeCell ref="F58:G58"/>
    <mergeCell ref="H58:J58"/>
    <mergeCell ref="A59:C59"/>
    <mergeCell ref="F59:G59"/>
    <mergeCell ref="H59:J59"/>
    <mergeCell ref="A60:J60"/>
  </mergeCells>
  <printOptions headings="false" gridLines="false" gridLinesSet="true" horizontalCentered="true" verticalCentered="false"/>
  <pageMargins left="0.445833333333333" right="0.43125" top="0.314583333333333" bottom="0.7875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55A11"/>
    <pageSetUpPr fitToPage="false"/>
  </sheetPr>
  <dimension ref="A2:J35"/>
  <sheetViews>
    <sheetView showFormulas="false" showGridLines="true" showRowColHeaders="true" showZeros="true" rightToLeft="false" tabSelected="false" showOutlineSymbols="true" defaultGridColor="true" view="pageBreakPreview" topLeftCell="V7" colorId="64" zoomScale="90" zoomScaleNormal="90" zoomScalePageLayoutView="90" workbookViewId="0">
      <selection pane="topLeft" activeCell="H32" activeCellId="0" sqref="H32"/>
    </sheetView>
  </sheetViews>
  <sheetFormatPr defaultColWidth="8.7421875" defaultRowHeight="15" customHeight="true" zeroHeight="false" outlineLevelRow="0" outlineLevelCol="0"/>
  <cols>
    <col collapsed="false" customWidth="true" hidden="false" outlineLevel="0" max="1" min="1" style="1" width="36.71"/>
    <col collapsed="false" customWidth="true" hidden="false" outlineLevel="0" max="2" min="2" style="1" width="15.57"/>
    <col collapsed="false" customWidth="true" hidden="false" outlineLevel="0" max="3" min="3" style="1" width="22.7"/>
    <col collapsed="false" customWidth="true" hidden="false" outlineLevel="0" max="4" min="4" style="1" width="36.71"/>
    <col collapsed="false" customWidth="true" hidden="false" outlineLevel="0" max="5" min="5" style="1" width="15.57"/>
    <col collapsed="false" customWidth="true" hidden="false" outlineLevel="0" max="6" min="6" style="1" width="22.7"/>
    <col collapsed="false" customWidth="true" hidden="false" outlineLevel="0" max="7" min="7" style="1" width="9.13"/>
  </cols>
  <sheetData>
    <row r="2" customFormat="false" ht="15" hidden="false" customHeight="false" outlineLevel="0" collapsed="false">
      <c r="C2" s="126" t="s">
        <v>1374</v>
      </c>
      <c r="D2" s="126"/>
    </row>
    <row r="3" customFormat="false" ht="15" hidden="false" customHeight="false" outlineLevel="0" collapsed="false">
      <c r="C3" s="126" t="s">
        <v>1375</v>
      </c>
      <c r="D3" s="126"/>
    </row>
    <row r="4" customFormat="false" ht="15" hidden="false" customHeight="false" outlineLevel="0" collapsed="false">
      <c r="C4" s="127" t="s">
        <v>1376</v>
      </c>
      <c r="D4" s="127"/>
    </row>
    <row r="5" customFormat="false" ht="16.25" hidden="false" customHeight="true" outlineLevel="0" collapsed="false">
      <c r="C5" s="127" t="s">
        <v>1377</v>
      </c>
      <c r="D5" s="127"/>
    </row>
    <row r="6" customFormat="false" ht="15" hidden="false" customHeight="false" outlineLevel="0" collapsed="false">
      <c r="A6" s="107"/>
      <c r="B6" s="107"/>
      <c r="C6" s="107"/>
      <c r="D6" s="107"/>
      <c r="E6" s="107"/>
      <c r="F6" s="107"/>
      <c r="G6" s="107"/>
    </row>
    <row r="7" customFormat="false" ht="15" hidden="false" customHeight="false" outlineLevel="0" collapsed="false">
      <c r="A7" s="107"/>
      <c r="B7" s="107"/>
      <c r="C7" s="107"/>
      <c r="D7" s="107"/>
      <c r="E7" s="107"/>
      <c r="F7" s="107"/>
      <c r="G7" s="107"/>
    </row>
    <row r="8" customFormat="false" ht="26.25" hidden="false" customHeight="true" outlineLevel="0" collapsed="false">
      <c r="A8" s="128" t="s">
        <v>1378</v>
      </c>
      <c r="B8" s="128"/>
      <c r="C8" s="128"/>
      <c r="D8" s="128"/>
      <c r="E8" s="128"/>
      <c r="F8" s="128"/>
      <c r="G8" s="107"/>
    </row>
    <row r="9" customFormat="false" ht="17.35" hidden="false" customHeight="false" outlineLevel="0" collapsed="false">
      <c r="A9" s="129"/>
      <c r="B9" s="129"/>
      <c r="C9" s="129"/>
      <c r="D9" s="129"/>
      <c r="E9" s="129"/>
      <c r="F9" s="129"/>
      <c r="G9" s="107"/>
    </row>
    <row r="10" customFormat="false" ht="66" hidden="false" customHeight="true" outlineLevel="0" collapsed="false">
      <c r="A10" s="130" t="s">
        <v>1379</v>
      </c>
      <c r="B10" s="130"/>
      <c r="C10" s="130"/>
      <c r="D10" s="131" t="s">
        <v>1380</v>
      </c>
      <c r="E10" s="131"/>
      <c r="F10" s="131"/>
    </row>
    <row r="11" customFormat="false" ht="15" hidden="false" customHeight="false" outlineLevel="0" collapsed="false">
      <c r="A11" s="132" t="s">
        <v>1381</v>
      </c>
      <c r="B11" s="132"/>
      <c r="C11" s="133"/>
      <c r="D11" s="134" t="s">
        <v>1381</v>
      </c>
      <c r="E11" s="134"/>
      <c r="F11" s="135"/>
    </row>
    <row r="12" customFormat="false" ht="15" hidden="false" customHeight="false" outlineLevel="0" collapsed="false">
      <c r="A12" s="136" t="s">
        <v>1382</v>
      </c>
      <c r="B12" s="137"/>
      <c r="C12" s="138" t="n">
        <v>0.04</v>
      </c>
      <c r="D12" s="139" t="s">
        <v>1382</v>
      </c>
      <c r="E12" s="137"/>
      <c r="F12" s="140" t="n">
        <v>0.04</v>
      </c>
    </row>
    <row r="13" customFormat="false" ht="15" hidden="false" customHeight="false" outlineLevel="0" collapsed="false">
      <c r="A13" s="136" t="s">
        <v>1383</v>
      </c>
      <c r="B13" s="137"/>
      <c r="C13" s="138" t="n">
        <v>0.0123</v>
      </c>
      <c r="D13" s="139" t="s">
        <v>1383</v>
      </c>
      <c r="E13" s="137"/>
      <c r="F13" s="140" t="n">
        <v>0.0123</v>
      </c>
    </row>
    <row r="14" customFormat="false" ht="15" hidden="false" customHeight="false" outlineLevel="0" collapsed="false">
      <c r="A14" s="136" t="s">
        <v>1384</v>
      </c>
      <c r="B14" s="137"/>
      <c r="C14" s="138" t="n">
        <v>0.0127</v>
      </c>
      <c r="D14" s="139" t="s">
        <v>1384</v>
      </c>
      <c r="E14" s="137"/>
      <c r="F14" s="140" t="n">
        <v>0.0127</v>
      </c>
    </row>
    <row r="15" customFormat="false" ht="15" hidden="false" customHeight="false" outlineLevel="0" collapsed="false">
      <c r="A15" s="136" t="s">
        <v>1385</v>
      </c>
      <c r="B15" s="141"/>
      <c r="C15" s="138" t="n">
        <v>0.008</v>
      </c>
      <c r="D15" s="139" t="s">
        <v>1385</v>
      </c>
      <c r="E15" s="141"/>
      <c r="F15" s="140" t="n">
        <v>0.008</v>
      </c>
    </row>
    <row r="16" customFormat="false" ht="15" hidden="false" customHeight="false" outlineLevel="0" collapsed="false">
      <c r="A16" s="136" t="s">
        <v>1386</v>
      </c>
      <c r="B16" s="142"/>
      <c r="C16" s="138" t="n">
        <v>0.074</v>
      </c>
      <c r="D16" s="139" t="s">
        <v>1386</v>
      </c>
      <c r="E16" s="141"/>
      <c r="F16" s="140" t="n">
        <v>0.074</v>
      </c>
    </row>
    <row r="17" customFormat="false" ht="15" hidden="false" customHeight="false" outlineLevel="0" collapsed="false">
      <c r="A17" s="143" t="s">
        <v>1387</v>
      </c>
      <c r="B17" s="143"/>
      <c r="C17" s="144"/>
      <c r="D17" s="145" t="s">
        <v>1387</v>
      </c>
      <c r="E17" s="145"/>
      <c r="F17" s="146"/>
    </row>
    <row r="18" customFormat="false" ht="15" hidden="false" customHeight="false" outlineLevel="0" collapsed="false">
      <c r="A18" s="147" t="s">
        <v>1388</v>
      </c>
      <c r="B18" s="148"/>
      <c r="C18" s="138" t="n">
        <v>0.0065</v>
      </c>
      <c r="D18" s="149" t="s">
        <v>1388</v>
      </c>
      <c r="E18" s="148"/>
      <c r="F18" s="140" t="n">
        <v>0.0065</v>
      </c>
    </row>
    <row r="19" customFormat="false" ht="15" hidden="false" customHeight="false" outlineLevel="0" collapsed="false">
      <c r="A19" s="147" t="s">
        <v>1389</v>
      </c>
      <c r="B19" s="148"/>
      <c r="C19" s="138" t="n">
        <v>0.03</v>
      </c>
      <c r="D19" s="149" t="s">
        <v>1389</v>
      </c>
      <c r="E19" s="148"/>
      <c r="F19" s="140" t="n">
        <v>0.03</v>
      </c>
    </row>
    <row r="20" customFormat="false" ht="15" hidden="false" customHeight="false" outlineLevel="0" collapsed="false">
      <c r="A20" s="150" t="s">
        <v>1390</v>
      </c>
      <c r="B20" s="151"/>
      <c r="C20" s="152" t="n">
        <f aca="false">$C$28*$F$28</f>
        <v>0.03</v>
      </c>
      <c r="D20" s="153" t="s">
        <v>1390</v>
      </c>
      <c r="E20" s="151"/>
      <c r="F20" s="154" t="n">
        <f aca="false">$C$28*$F$28</f>
        <v>0.03</v>
      </c>
    </row>
    <row r="21" customFormat="false" ht="15" hidden="false" customHeight="false" outlineLevel="0" collapsed="false">
      <c r="A21" s="136" t="s">
        <v>1391</v>
      </c>
      <c r="B21" s="148"/>
      <c r="C21" s="138" t="n">
        <v>0.045</v>
      </c>
      <c r="D21" s="139" t="s">
        <v>1391</v>
      </c>
      <c r="E21" s="148"/>
      <c r="F21" s="140" t="s">
        <v>1392</v>
      </c>
    </row>
    <row r="22" customFormat="false" ht="15" hidden="false" customHeight="false" outlineLevel="0" collapsed="false">
      <c r="A22" s="136"/>
      <c r="B22" s="142" t="s">
        <v>1393</v>
      </c>
      <c r="C22" s="155" t="n">
        <f aca="false">SUM(C18:C21)</f>
        <v>0.1115</v>
      </c>
      <c r="D22" s="139"/>
      <c r="E22" s="142" t="s">
        <v>1393</v>
      </c>
      <c r="F22" s="156" t="n">
        <f aca="false">SUM(F18:F21)</f>
        <v>0.0665</v>
      </c>
    </row>
    <row r="23" customFormat="false" ht="15" hidden="false" customHeight="false" outlineLevel="0" collapsed="false">
      <c r="A23" s="157" t="s">
        <v>1394</v>
      </c>
      <c r="B23" s="158"/>
      <c r="C23" s="159" t="n">
        <f aca="false">ROUND(((((1+C12+C14+C15)*(1+C13)*(1+C16))/(1-C22))-1),4)</f>
        <v>0.2979</v>
      </c>
      <c r="D23" s="160" t="s">
        <v>1394</v>
      </c>
      <c r="E23" s="158"/>
      <c r="F23" s="161" t="n">
        <f aca="false">ROUND(((((1+F12+F14+F15)*(1+F13)*(1+F16))/(1-F22))-1),4)</f>
        <v>0.2354</v>
      </c>
    </row>
    <row r="24" customFormat="false" ht="15" hidden="false" customHeight="true" outlineLevel="0" collapsed="false">
      <c r="A24" s="162" t="s">
        <v>1395</v>
      </c>
      <c r="B24" s="163" t="s">
        <v>1396</v>
      </c>
      <c r="C24" s="164" t="n">
        <v>0.1557</v>
      </c>
      <c r="D24" s="165" t="s">
        <v>1395</v>
      </c>
      <c r="E24" s="163" t="s">
        <v>1396</v>
      </c>
      <c r="F24" s="166" t="n">
        <v>0.1557</v>
      </c>
    </row>
    <row r="25" customFormat="false" ht="15" hidden="false" customHeight="false" outlineLevel="0" collapsed="false">
      <c r="A25" s="162"/>
      <c r="B25" s="163" t="s">
        <v>1397</v>
      </c>
      <c r="C25" s="164" t="n">
        <v>0.1402</v>
      </c>
      <c r="D25" s="165"/>
      <c r="E25" s="163" t="s">
        <v>1397</v>
      </c>
      <c r="F25" s="166" t="n">
        <v>0.1402</v>
      </c>
    </row>
    <row r="26" customFormat="false" ht="15" hidden="false" customHeight="false" outlineLevel="0" collapsed="false">
      <c r="A26" s="162"/>
      <c r="B26" s="163" t="s">
        <v>1398</v>
      </c>
      <c r="C26" s="164" t="n">
        <v>0.1247</v>
      </c>
      <c r="D26" s="165"/>
      <c r="E26" s="163" t="s">
        <v>1398</v>
      </c>
      <c r="F26" s="166" t="n">
        <v>0.1247</v>
      </c>
    </row>
    <row r="27" customFormat="false" ht="54.1" hidden="false" customHeight="true" outlineLevel="0" collapsed="false">
      <c r="A27" s="167" t="s">
        <v>1399</v>
      </c>
      <c r="B27" s="167"/>
      <c r="C27" s="167"/>
      <c r="D27" s="167"/>
      <c r="E27" s="167"/>
      <c r="F27" s="167"/>
    </row>
    <row r="28" customFormat="false" ht="33.55" hidden="false" customHeight="true" outlineLevel="0" collapsed="false">
      <c r="A28" s="168" t="s">
        <v>1400</v>
      </c>
      <c r="B28" s="169" t="s">
        <v>407</v>
      </c>
      <c r="C28" s="170" t="n">
        <v>0.03</v>
      </c>
      <c r="D28" s="171" t="s">
        <v>1401</v>
      </c>
      <c r="E28" s="171"/>
      <c r="F28" s="172" t="n">
        <v>1</v>
      </c>
    </row>
    <row r="29" customFormat="false" ht="23.3" hidden="false" customHeight="true" outlineLevel="0" collapsed="false"/>
    <row r="30" customFormat="false" ht="16.55" hidden="false" customHeight="true" outlineLevel="0" collapsed="false">
      <c r="A30" s="22" t="s">
        <v>1402</v>
      </c>
      <c r="B30" s="22"/>
      <c r="C30" s="22"/>
      <c r="D30" s="22"/>
      <c r="E30" s="22"/>
      <c r="F30" s="22"/>
    </row>
    <row r="31" customFormat="false" ht="33.55" hidden="false" customHeight="true" outlineLevel="0" collapsed="false">
      <c r="A31" s="173"/>
      <c r="B31" s="173"/>
      <c r="C31" s="173"/>
    </row>
    <row r="32" customFormat="false" ht="57.8" hidden="false" customHeight="true" outlineLevel="0" collapsed="false">
      <c r="A32" s="121" t="s">
        <v>1403</v>
      </c>
      <c r="B32" s="121"/>
      <c r="C32" s="121"/>
      <c r="D32" s="121"/>
      <c r="E32" s="121"/>
      <c r="F32" s="121"/>
      <c r="G32" s="50"/>
      <c r="H32" s="50"/>
      <c r="I32" s="50"/>
      <c r="J32" s="50"/>
    </row>
    <row r="33" customFormat="false" ht="12.8" hidden="false" customHeight="false" outlineLevel="0" collapsed="false">
      <c r="A33" s="174"/>
    </row>
    <row r="34" customFormat="false" ht="12.8" hidden="false" customHeight="false" outlineLevel="0" collapsed="false">
      <c r="A34" s="174"/>
    </row>
    <row r="35" customFormat="false" ht="12.8" hidden="false" customHeight="false" outlineLevel="0" collapsed="false">
      <c r="A35" s="174"/>
    </row>
  </sheetData>
  <mergeCells count="17">
    <mergeCell ref="C2:D2"/>
    <mergeCell ref="C3:D3"/>
    <mergeCell ref="C4:D4"/>
    <mergeCell ref="C5:D5"/>
    <mergeCell ref="A8:F8"/>
    <mergeCell ref="A10:C10"/>
    <mergeCell ref="D10:F10"/>
    <mergeCell ref="A11:B11"/>
    <mergeCell ref="D11:E11"/>
    <mergeCell ref="A17:B17"/>
    <mergeCell ref="D17:E17"/>
    <mergeCell ref="A24:A26"/>
    <mergeCell ref="D24:D26"/>
    <mergeCell ref="A27:F27"/>
    <mergeCell ref="D28:E28"/>
    <mergeCell ref="A30:F30"/>
    <mergeCell ref="A32:F32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465A4"/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90" zoomScalePageLayoutView="90" workbookViewId="0">
      <selection pane="topLeft" activeCell="AA16" activeCellId="0" sqref="AA16"/>
    </sheetView>
  </sheetViews>
  <sheetFormatPr defaultColWidth="8.6796875" defaultRowHeight="12.75" customHeight="true" zeroHeight="false" outlineLevelRow="0" outlineLevelCol="0"/>
  <cols>
    <col collapsed="false" customWidth="true" hidden="false" outlineLevel="0" max="1" min="1" style="1" width="6.96"/>
    <col collapsed="false" customWidth="true" hidden="false" outlineLevel="0" max="3" min="2" style="1" width="11.71"/>
    <col collapsed="false" customWidth="true" hidden="false" outlineLevel="0" max="5" min="4" style="1" width="16.71"/>
    <col collapsed="false" customWidth="true" hidden="false" outlineLevel="0" max="6" min="6" style="1" width="17.59"/>
    <col collapsed="false" customWidth="true" hidden="false" outlineLevel="0" max="7" min="7" style="1" width="17.71"/>
  </cols>
  <sheetData>
    <row r="1" customFormat="false" ht="20.25" hidden="false" customHeight="true" outlineLevel="0" collapsed="false"/>
    <row r="2" customFormat="false" ht="15.45" hidden="false" customHeight="true" outlineLevel="0" collapsed="false">
      <c r="C2" s="126" t="s">
        <v>1374</v>
      </c>
      <c r="D2" s="126"/>
      <c r="E2" s="126"/>
      <c r="F2" s="126"/>
    </row>
    <row r="3" customFormat="false" ht="14.9" hidden="false" customHeight="true" outlineLevel="0" collapsed="false">
      <c r="C3" s="175" t="s">
        <v>1375</v>
      </c>
      <c r="D3" s="175"/>
      <c r="E3" s="175"/>
      <c r="F3" s="175"/>
    </row>
    <row r="4" customFormat="false" ht="15.45" hidden="false" customHeight="true" outlineLevel="0" collapsed="false">
      <c r="C4" s="176" t="s">
        <v>1376</v>
      </c>
      <c r="D4" s="176"/>
      <c r="E4" s="176"/>
      <c r="F4" s="176"/>
    </row>
    <row r="5" customFormat="false" ht="15.45" hidden="false" customHeight="true" outlineLevel="0" collapsed="false">
      <c r="C5" s="176" t="s">
        <v>1377</v>
      </c>
      <c r="D5" s="176"/>
      <c r="E5" s="176"/>
      <c r="F5" s="176"/>
    </row>
    <row r="6" customFormat="false" ht="20.25" hidden="false" customHeight="true" outlineLevel="0" collapsed="false">
      <c r="D6" s="127"/>
      <c r="E6" s="127"/>
    </row>
    <row r="7" customFormat="false" ht="25.5" hidden="false" customHeight="true" outlineLevel="0" collapsed="false">
      <c r="A7" s="177" t="s">
        <v>1404</v>
      </c>
      <c r="B7" s="177"/>
      <c r="C7" s="177"/>
      <c r="D7" s="177"/>
      <c r="E7" s="177"/>
      <c r="F7" s="177"/>
      <c r="G7" s="177"/>
      <c r="H7" s="178"/>
      <c r="I7" s="178"/>
      <c r="J7" s="178"/>
      <c r="K7" s="179"/>
      <c r="L7" s="179"/>
      <c r="M7" s="179"/>
    </row>
    <row r="8" customFormat="false" ht="9.75" hidden="false" customHeight="true" outlineLevel="0" collapsed="false">
      <c r="A8" s="180"/>
      <c r="B8" s="180"/>
      <c r="C8" s="180"/>
      <c r="D8" s="180"/>
      <c r="E8" s="180"/>
      <c r="F8" s="180"/>
      <c r="G8" s="180"/>
      <c r="H8" s="181"/>
      <c r="I8" s="181"/>
      <c r="J8" s="181"/>
    </row>
    <row r="9" customFormat="false" ht="50.25" hidden="false" customHeight="true" outlineLevel="0" collapsed="false">
      <c r="A9" s="182" t="s">
        <v>1405</v>
      </c>
      <c r="B9" s="182"/>
      <c r="C9" s="182"/>
      <c r="D9" s="182"/>
      <c r="E9" s="182"/>
      <c r="F9" s="182"/>
      <c r="G9" s="182"/>
    </row>
    <row r="10" customFormat="false" ht="9.75" hidden="false" customHeight="true" outlineLevel="0" collapsed="false">
      <c r="A10" s="183"/>
      <c r="B10" s="183"/>
      <c r="C10" s="183"/>
      <c r="D10" s="183"/>
      <c r="E10" s="183"/>
      <c r="F10" s="183"/>
      <c r="G10" s="183"/>
      <c r="H10" s="181"/>
      <c r="I10" s="181"/>
      <c r="J10" s="181"/>
    </row>
    <row r="11" customFormat="false" ht="25.5" hidden="false" customHeight="true" outlineLevel="0" collapsed="false">
      <c r="A11" s="184" t="s">
        <v>1406</v>
      </c>
      <c r="B11" s="184"/>
      <c r="C11" s="184"/>
      <c r="D11" s="184"/>
      <c r="E11" s="184"/>
      <c r="F11" s="184"/>
      <c r="G11" s="184"/>
      <c r="H11" s="178"/>
      <c r="I11" s="178"/>
      <c r="J11" s="178"/>
      <c r="K11" s="179"/>
      <c r="L11" s="179"/>
      <c r="M11" s="179"/>
    </row>
    <row r="12" customFormat="false" ht="9.75" hidden="false" customHeight="true" outlineLevel="0" collapsed="false">
      <c r="A12" s="185"/>
      <c r="B12" s="185"/>
      <c r="C12" s="185"/>
      <c r="D12" s="185"/>
      <c r="E12" s="185"/>
      <c r="F12" s="185"/>
      <c r="G12" s="185"/>
      <c r="H12" s="181"/>
      <c r="I12" s="181"/>
      <c r="J12" s="181"/>
    </row>
    <row r="13" customFormat="false" ht="19.5" hidden="false" customHeight="true" outlineLevel="0" collapsed="false">
      <c r="A13" s="186" t="s">
        <v>1407</v>
      </c>
      <c r="B13" s="186"/>
      <c r="C13" s="187" t="s">
        <v>1408</v>
      </c>
      <c r="D13" s="187"/>
      <c r="E13" s="188" t="s">
        <v>1409</v>
      </c>
      <c r="F13" s="189" t="s">
        <v>1410</v>
      </c>
      <c r="G13" s="190" t="s">
        <v>1411</v>
      </c>
      <c r="H13" s="191"/>
      <c r="I13" s="191"/>
      <c r="J13" s="191"/>
      <c r="K13" s="191"/>
      <c r="L13" s="191"/>
      <c r="M13" s="191"/>
    </row>
    <row r="14" customFormat="false" ht="9.75" hidden="false" customHeight="true" outlineLevel="0" collapsed="false">
      <c r="A14" s="192"/>
      <c r="B14" s="192"/>
      <c r="C14" s="192"/>
      <c r="D14" s="192"/>
      <c r="E14" s="192"/>
      <c r="F14" s="192"/>
      <c r="G14" s="192"/>
      <c r="H14" s="181"/>
      <c r="I14" s="181"/>
      <c r="J14" s="181"/>
    </row>
    <row r="15" customFormat="false" ht="9.75" hidden="false" customHeight="true" outlineLevel="0" collapsed="false">
      <c r="A15" s="193"/>
      <c r="B15" s="193"/>
      <c r="C15" s="193"/>
      <c r="D15" s="193"/>
      <c r="E15" s="193"/>
      <c r="F15" s="193"/>
      <c r="G15" s="193"/>
      <c r="H15" s="181"/>
      <c r="I15" s="181"/>
      <c r="J15" s="181"/>
    </row>
    <row r="16" customFormat="false" ht="21.75" hidden="false" customHeight="true" outlineLevel="0" collapsed="false">
      <c r="A16" s="194" t="s">
        <v>1412</v>
      </c>
      <c r="B16" s="194"/>
      <c r="C16" s="194"/>
      <c r="D16" s="194"/>
      <c r="E16" s="194"/>
      <c r="F16" s="194"/>
      <c r="G16" s="194"/>
      <c r="H16" s="195"/>
      <c r="I16" s="195"/>
      <c r="J16" s="195"/>
      <c r="K16" s="195"/>
      <c r="L16" s="195"/>
      <c r="M16" s="195"/>
    </row>
    <row r="17" customFormat="false" ht="18" hidden="false" customHeight="true" outlineLevel="0" collapsed="false">
      <c r="A17" s="196" t="s">
        <v>76</v>
      </c>
      <c r="B17" s="197" t="s">
        <v>9</v>
      </c>
      <c r="C17" s="197"/>
      <c r="D17" s="198" t="s">
        <v>1413</v>
      </c>
      <c r="E17" s="198"/>
      <c r="F17" s="199" t="s">
        <v>1414</v>
      </c>
      <c r="G17" s="199"/>
      <c r="H17" s="195"/>
      <c r="I17" s="195"/>
      <c r="J17" s="195"/>
      <c r="K17" s="195"/>
      <c r="L17" s="195"/>
      <c r="M17" s="195"/>
    </row>
    <row r="18" customFormat="false" ht="18" hidden="false" customHeight="true" outlineLevel="0" collapsed="false">
      <c r="A18" s="196"/>
      <c r="B18" s="197"/>
      <c r="C18" s="197"/>
      <c r="D18" s="197" t="s">
        <v>1415</v>
      </c>
      <c r="E18" s="197" t="s">
        <v>1416</v>
      </c>
      <c r="F18" s="197" t="s">
        <v>1415</v>
      </c>
      <c r="G18" s="200" t="s">
        <v>1416</v>
      </c>
      <c r="H18" s="195"/>
      <c r="I18" s="195"/>
      <c r="J18" s="195"/>
      <c r="K18" s="195"/>
      <c r="L18" s="195"/>
      <c r="M18" s="195"/>
    </row>
    <row r="19" customFormat="false" ht="18" hidden="false" customHeight="true" outlineLevel="0" collapsed="false">
      <c r="A19" s="201" t="s">
        <v>1417</v>
      </c>
      <c r="B19" s="201"/>
      <c r="C19" s="201"/>
      <c r="D19" s="201"/>
      <c r="E19" s="201"/>
      <c r="F19" s="201"/>
      <c r="G19" s="201"/>
      <c r="H19" s="202"/>
      <c r="I19" s="181"/>
      <c r="J19" s="181"/>
    </row>
    <row r="20" customFormat="false" ht="15.75" hidden="false" customHeight="true" outlineLevel="0" collapsed="false">
      <c r="A20" s="203" t="s">
        <v>1418</v>
      </c>
      <c r="B20" s="204" t="s">
        <v>1419</v>
      </c>
      <c r="C20" s="204"/>
      <c r="D20" s="205" t="n">
        <v>0.05</v>
      </c>
      <c r="E20" s="205" t="n">
        <v>0.05</v>
      </c>
      <c r="F20" s="205" t="n">
        <v>0.2</v>
      </c>
      <c r="G20" s="206" t="n">
        <v>0.2</v>
      </c>
      <c r="H20" s="202"/>
      <c r="I20" s="207"/>
      <c r="J20" s="207"/>
      <c r="K20" s="207"/>
      <c r="L20" s="207"/>
      <c r="M20" s="207"/>
      <c r="N20" s="207"/>
    </row>
    <row r="21" customFormat="false" ht="15" hidden="false" customHeight="true" outlineLevel="0" collapsed="false">
      <c r="A21" s="208" t="s">
        <v>1420</v>
      </c>
      <c r="B21" s="209" t="s">
        <v>1421</v>
      </c>
      <c r="C21" s="209"/>
      <c r="D21" s="210" t="n">
        <v>0.015</v>
      </c>
      <c r="E21" s="210" t="n">
        <v>0.015</v>
      </c>
      <c r="F21" s="210" t="n">
        <v>0.015</v>
      </c>
      <c r="G21" s="211" t="n">
        <v>0.015</v>
      </c>
      <c r="H21" s="202"/>
      <c r="I21" s="207"/>
      <c r="J21" s="207"/>
      <c r="K21" s="207"/>
      <c r="L21" s="207"/>
      <c r="M21" s="207"/>
      <c r="N21" s="207"/>
    </row>
    <row r="22" customFormat="false" ht="15" hidden="false" customHeight="true" outlineLevel="0" collapsed="false">
      <c r="A22" s="208" t="s">
        <v>1422</v>
      </c>
      <c r="B22" s="209" t="s">
        <v>1423</v>
      </c>
      <c r="C22" s="209"/>
      <c r="D22" s="210" t="n">
        <v>0.01</v>
      </c>
      <c r="E22" s="210" t="n">
        <v>0.01</v>
      </c>
      <c r="F22" s="210" t="n">
        <v>0.01</v>
      </c>
      <c r="G22" s="211" t="n">
        <v>0.01</v>
      </c>
      <c r="H22" s="202"/>
      <c r="I22" s="207"/>
      <c r="J22" s="207"/>
      <c r="K22" s="207"/>
      <c r="L22" s="207"/>
      <c r="M22" s="207"/>
      <c r="N22" s="207"/>
    </row>
    <row r="23" customFormat="false" ht="15" hidden="false" customHeight="true" outlineLevel="0" collapsed="false">
      <c r="A23" s="208" t="s">
        <v>1424</v>
      </c>
      <c r="B23" s="209" t="s">
        <v>1425</v>
      </c>
      <c r="C23" s="209"/>
      <c r="D23" s="210" t="n">
        <v>0.002</v>
      </c>
      <c r="E23" s="210" t="n">
        <v>0.002</v>
      </c>
      <c r="F23" s="210" t="n">
        <v>0.002</v>
      </c>
      <c r="G23" s="211" t="n">
        <v>0.002</v>
      </c>
      <c r="H23" s="202"/>
      <c r="I23" s="207"/>
      <c r="J23" s="207"/>
      <c r="K23" s="207"/>
      <c r="L23" s="207"/>
      <c r="M23" s="207"/>
      <c r="N23" s="207"/>
    </row>
    <row r="24" customFormat="false" ht="15" hidden="false" customHeight="true" outlineLevel="0" collapsed="false">
      <c r="A24" s="208" t="s">
        <v>1426</v>
      </c>
      <c r="B24" s="209" t="s">
        <v>1427</v>
      </c>
      <c r="C24" s="209"/>
      <c r="D24" s="210" t="n">
        <v>0.006</v>
      </c>
      <c r="E24" s="210" t="n">
        <v>0.006</v>
      </c>
      <c r="F24" s="210" t="n">
        <v>0.006</v>
      </c>
      <c r="G24" s="211" t="n">
        <v>0.006</v>
      </c>
      <c r="H24" s="202"/>
      <c r="I24" s="207"/>
      <c r="J24" s="207"/>
      <c r="K24" s="207"/>
      <c r="L24" s="207"/>
      <c r="M24" s="207"/>
      <c r="N24" s="207"/>
    </row>
    <row r="25" customFormat="false" ht="15" hidden="false" customHeight="true" outlineLevel="0" collapsed="false">
      <c r="A25" s="208" t="s">
        <v>1428</v>
      </c>
      <c r="B25" s="209" t="s">
        <v>1429</v>
      </c>
      <c r="C25" s="209"/>
      <c r="D25" s="210" t="n">
        <v>0.025</v>
      </c>
      <c r="E25" s="210" t="n">
        <v>0.025</v>
      </c>
      <c r="F25" s="210" t="n">
        <v>0.025</v>
      </c>
      <c r="G25" s="211" t="n">
        <v>0.025</v>
      </c>
      <c r="H25" s="202"/>
      <c r="I25" s="207"/>
      <c r="J25" s="207"/>
      <c r="K25" s="207"/>
      <c r="L25" s="207"/>
      <c r="M25" s="207"/>
      <c r="N25" s="207"/>
    </row>
    <row r="26" customFormat="false" ht="30" hidden="false" customHeight="true" outlineLevel="0" collapsed="false">
      <c r="A26" s="208" t="s">
        <v>1430</v>
      </c>
      <c r="B26" s="209" t="s">
        <v>1431</v>
      </c>
      <c r="C26" s="209"/>
      <c r="D26" s="210" t="n">
        <v>0.03</v>
      </c>
      <c r="E26" s="210" t="n">
        <v>0.03</v>
      </c>
      <c r="F26" s="210" t="n">
        <v>0.03</v>
      </c>
      <c r="G26" s="211" t="n">
        <v>0.03</v>
      </c>
      <c r="H26" s="202"/>
      <c r="I26" s="207"/>
      <c r="J26" s="207"/>
      <c r="K26" s="207"/>
      <c r="L26" s="207"/>
      <c r="M26" s="207"/>
      <c r="N26" s="207"/>
    </row>
    <row r="27" customFormat="false" ht="15" hidden="false" customHeight="true" outlineLevel="0" collapsed="false">
      <c r="A27" s="208" t="s">
        <v>1432</v>
      </c>
      <c r="B27" s="209" t="s">
        <v>1433</v>
      </c>
      <c r="C27" s="209"/>
      <c r="D27" s="210" t="n">
        <v>0.08</v>
      </c>
      <c r="E27" s="210" t="n">
        <v>0.08</v>
      </c>
      <c r="F27" s="210" t="n">
        <v>0.08</v>
      </c>
      <c r="G27" s="211" t="n">
        <v>0.08</v>
      </c>
      <c r="H27" s="202"/>
      <c r="I27" s="207"/>
      <c r="J27" s="207"/>
      <c r="K27" s="207"/>
      <c r="L27" s="207"/>
      <c r="M27" s="207"/>
      <c r="N27" s="207"/>
    </row>
    <row r="28" customFormat="false" ht="15" hidden="false" customHeight="true" outlineLevel="0" collapsed="false">
      <c r="A28" s="212" t="s">
        <v>1434</v>
      </c>
      <c r="B28" s="213" t="s">
        <v>1435</v>
      </c>
      <c r="C28" s="213"/>
      <c r="D28" s="214" t="n">
        <v>0</v>
      </c>
      <c r="E28" s="214" t="n">
        <v>0</v>
      </c>
      <c r="F28" s="214" t="n">
        <v>0</v>
      </c>
      <c r="G28" s="215" t="n">
        <v>0</v>
      </c>
      <c r="H28" s="202"/>
      <c r="I28" s="207"/>
      <c r="J28" s="207"/>
      <c r="K28" s="207"/>
      <c r="L28" s="207"/>
      <c r="M28" s="207"/>
      <c r="N28" s="207"/>
    </row>
    <row r="29" customFormat="false" ht="19.5" hidden="false" customHeight="true" outlineLevel="0" collapsed="false">
      <c r="A29" s="216" t="s">
        <v>1436</v>
      </c>
      <c r="B29" s="217" t="s">
        <v>1437</v>
      </c>
      <c r="C29" s="217"/>
      <c r="D29" s="218" t="n">
        <f aca="false">SUM(D20:D28)</f>
        <v>0.218</v>
      </c>
      <c r="E29" s="218" t="n">
        <f aca="false">SUM(E20:E28)</f>
        <v>0.218</v>
      </c>
      <c r="F29" s="218" t="n">
        <f aca="false">SUM(F20:F28)</f>
        <v>0.368</v>
      </c>
      <c r="G29" s="219" t="n">
        <f aca="false">SUM(G20:G28)</f>
        <v>0.368</v>
      </c>
      <c r="H29" s="202"/>
      <c r="I29" s="181"/>
      <c r="J29" s="181"/>
    </row>
    <row r="30" customFormat="false" ht="9.75" hidden="false" customHeight="true" outlineLevel="0" collapsed="false">
      <c r="A30" s="193"/>
      <c r="B30" s="193"/>
      <c r="C30" s="193"/>
      <c r="D30" s="193"/>
      <c r="E30" s="193"/>
      <c r="F30" s="193"/>
      <c r="G30" s="193"/>
      <c r="H30" s="181"/>
      <c r="I30" s="181"/>
      <c r="J30" s="181"/>
    </row>
    <row r="31" customFormat="false" ht="18" hidden="false" customHeight="true" outlineLevel="0" collapsed="false">
      <c r="A31" s="201" t="s">
        <v>1438</v>
      </c>
      <c r="B31" s="201"/>
      <c r="C31" s="201"/>
      <c r="D31" s="201"/>
      <c r="E31" s="201"/>
      <c r="F31" s="201"/>
      <c r="G31" s="201"/>
      <c r="H31" s="202"/>
      <c r="I31" s="181"/>
      <c r="J31" s="181"/>
    </row>
    <row r="32" customFormat="false" ht="30" hidden="false" customHeight="true" outlineLevel="0" collapsed="false">
      <c r="A32" s="203" t="s">
        <v>1439</v>
      </c>
      <c r="B32" s="204" t="s">
        <v>1440</v>
      </c>
      <c r="C32" s="204"/>
      <c r="D32" s="205" t="n">
        <v>0.1777</v>
      </c>
      <c r="E32" s="205" t="s">
        <v>1441</v>
      </c>
      <c r="F32" s="205" t="n">
        <v>0.1777</v>
      </c>
      <c r="G32" s="205" t="s">
        <v>1441</v>
      </c>
      <c r="H32" s="202"/>
      <c r="I32" s="207"/>
      <c r="J32" s="207"/>
      <c r="K32" s="207"/>
      <c r="L32" s="207"/>
      <c r="M32" s="207"/>
      <c r="N32" s="207"/>
    </row>
    <row r="33" customFormat="false" ht="15" hidden="false" customHeight="true" outlineLevel="0" collapsed="false">
      <c r="A33" s="208" t="s">
        <v>1442</v>
      </c>
      <c r="B33" s="209" t="s">
        <v>1443</v>
      </c>
      <c r="C33" s="209"/>
      <c r="D33" s="210" t="n">
        <v>0.0367</v>
      </c>
      <c r="E33" s="210" t="s">
        <v>1441</v>
      </c>
      <c r="F33" s="210" t="n">
        <v>0.0367</v>
      </c>
      <c r="G33" s="210" t="s">
        <v>1441</v>
      </c>
      <c r="H33" s="202"/>
      <c r="I33" s="207"/>
      <c r="J33" s="207"/>
      <c r="K33" s="207"/>
      <c r="L33" s="207"/>
      <c r="M33" s="207"/>
      <c r="N33" s="207"/>
    </row>
    <row r="34" customFormat="false" ht="15" hidden="false" customHeight="true" outlineLevel="0" collapsed="false">
      <c r="A34" s="208" t="s">
        <v>1444</v>
      </c>
      <c r="B34" s="209" t="s">
        <v>1445</v>
      </c>
      <c r="C34" s="209"/>
      <c r="D34" s="210" t="n">
        <v>0.0088</v>
      </c>
      <c r="E34" s="210" t="n">
        <v>0.0065</v>
      </c>
      <c r="F34" s="210" t="n">
        <v>0.0088</v>
      </c>
      <c r="G34" s="210" t="n">
        <v>0.0065</v>
      </c>
      <c r="H34" s="202"/>
      <c r="I34" s="207"/>
      <c r="J34" s="207"/>
      <c r="K34" s="207"/>
      <c r="L34" s="207"/>
      <c r="M34" s="207"/>
      <c r="N34" s="207"/>
    </row>
    <row r="35" customFormat="false" ht="15" hidden="false" customHeight="true" outlineLevel="0" collapsed="false">
      <c r="A35" s="208" t="s">
        <v>1446</v>
      </c>
      <c r="B35" s="209" t="s">
        <v>1447</v>
      </c>
      <c r="C35" s="209"/>
      <c r="D35" s="210" t="n">
        <v>0.1128</v>
      </c>
      <c r="E35" s="210" t="n">
        <v>0.0833</v>
      </c>
      <c r="F35" s="210" t="n">
        <v>0.1128</v>
      </c>
      <c r="G35" s="210" t="n">
        <v>0.0833</v>
      </c>
      <c r="H35" s="202"/>
      <c r="I35" s="207"/>
      <c r="J35" s="207"/>
      <c r="K35" s="207"/>
      <c r="L35" s="207"/>
      <c r="M35" s="207"/>
      <c r="N35" s="207"/>
    </row>
    <row r="36" customFormat="false" ht="15" hidden="false" customHeight="true" outlineLevel="0" collapsed="false">
      <c r="A36" s="208" t="s">
        <v>1448</v>
      </c>
      <c r="B36" s="209" t="s">
        <v>1449</v>
      </c>
      <c r="C36" s="209"/>
      <c r="D36" s="210" t="n">
        <v>0.0007</v>
      </c>
      <c r="E36" s="210" t="n">
        <v>0.0005</v>
      </c>
      <c r="F36" s="210" t="n">
        <v>0.0007</v>
      </c>
      <c r="G36" s="210" t="n">
        <v>0.0005</v>
      </c>
      <c r="H36" s="202"/>
      <c r="I36" s="207"/>
      <c r="J36" s="207"/>
      <c r="K36" s="207"/>
      <c r="L36" s="207"/>
      <c r="M36" s="207"/>
      <c r="N36" s="207"/>
    </row>
    <row r="37" customFormat="false" ht="15" hidden="false" customHeight="true" outlineLevel="0" collapsed="false">
      <c r="A37" s="208" t="s">
        <v>1450</v>
      </c>
      <c r="B37" s="209" t="s">
        <v>1451</v>
      </c>
      <c r="C37" s="209"/>
      <c r="D37" s="210" t="n">
        <v>0.0075</v>
      </c>
      <c r="E37" s="210" t="n">
        <v>0.0056</v>
      </c>
      <c r="F37" s="210" t="n">
        <v>0.0075</v>
      </c>
      <c r="G37" s="210" t="n">
        <v>0.0056</v>
      </c>
      <c r="H37" s="202"/>
      <c r="I37" s="207"/>
      <c r="J37" s="207"/>
      <c r="K37" s="207"/>
      <c r="L37" s="207"/>
      <c r="M37" s="207"/>
      <c r="N37" s="207"/>
    </row>
    <row r="38" customFormat="false" ht="15" hidden="false" customHeight="true" outlineLevel="0" collapsed="false">
      <c r="A38" s="208" t="s">
        <v>1452</v>
      </c>
      <c r="B38" s="209" t="s">
        <v>1453</v>
      </c>
      <c r="C38" s="209"/>
      <c r="D38" s="210" t="n">
        <v>0.011</v>
      </c>
      <c r="E38" s="210" t="s">
        <v>1441</v>
      </c>
      <c r="F38" s="210" t="n">
        <v>0.011</v>
      </c>
      <c r="G38" s="210" t="s">
        <v>1441</v>
      </c>
      <c r="H38" s="202"/>
      <c r="I38" s="207"/>
      <c r="J38" s="207"/>
      <c r="K38" s="207"/>
      <c r="L38" s="207"/>
      <c r="M38" s="207"/>
      <c r="N38" s="207"/>
    </row>
    <row r="39" customFormat="false" ht="30" hidden="false" customHeight="true" outlineLevel="0" collapsed="false">
      <c r="A39" s="208" t="s">
        <v>1454</v>
      </c>
      <c r="B39" s="209" t="s">
        <v>1455</v>
      </c>
      <c r="C39" s="209"/>
      <c r="D39" s="210" t="n">
        <v>0.001</v>
      </c>
      <c r="E39" s="210" t="n">
        <v>0.0007</v>
      </c>
      <c r="F39" s="210" t="n">
        <v>0.001</v>
      </c>
      <c r="G39" s="210" t="n">
        <v>0.0007</v>
      </c>
      <c r="H39" s="202"/>
      <c r="I39" s="207"/>
      <c r="J39" s="207"/>
      <c r="K39" s="207"/>
      <c r="L39" s="207"/>
      <c r="M39" s="207"/>
      <c r="N39" s="207"/>
    </row>
    <row r="40" customFormat="false" ht="15" hidden="false" customHeight="true" outlineLevel="0" collapsed="false">
      <c r="A40" s="208" t="s">
        <v>1456</v>
      </c>
      <c r="B40" s="209" t="s">
        <v>1457</v>
      </c>
      <c r="C40" s="209"/>
      <c r="D40" s="210" t="n">
        <v>0</v>
      </c>
      <c r="E40" s="210" t="n">
        <v>0</v>
      </c>
      <c r="F40" s="210" t="n">
        <v>0</v>
      </c>
      <c r="G40" s="210" t="n">
        <v>0</v>
      </c>
      <c r="H40" s="202"/>
      <c r="I40" s="207"/>
      <c r="J40" s="207"/>
      <c r="K40" s="207"/>
      <c r="L40" s="207"/>
      <c r="M40" s="207"/>
      <c r="N40" s="207"/>
    </row>
    <row r="41" customFormat="false" ht="15" hidden="false" customHeight="true" outlineLevel="0" collapsed="false">
      <c r="A41" s="212" t="s">
        <v>1458</v>
      </c>
      <c r="B41" s="213" t="s">
        <v>1459</v>
      </c>
      <c r="C41" s="213"/>
      <c r="D41" s="214" t="n">
        <v>0.0003</v>
      </c>
      <c r="E41" s="214" t="n">
        <v>0.0003</v>
      </c>
      <c r="F41" s="214" t="n">
        <v>0.0003</v>
      </c>
      <c r="G41" s="214" t="n">
        <v>0.0003</v>
      </c>
      <c r="H41" s="202"/>
      <c r="I41" s="207"/>
      <c r="J41" s="207"/>
      <c r="K41" s="207"/>
      <c r="L41" s="207"/>
      <c r="M41" s="207"/>
      <c r="N41" s="207"/>
    </row>
    <row r="42" customFormat="false" ht="19.5" hidden="false" customHeight="true" outlineLevel="0" collapsed="false">
      <c r="A42" s="216" t="s">
        <v>1460</v>
      </c>
      <c r="B42" s="217" t="s">
        <v>1437</v>
      </c>
      <c r="C42" s="217"/>
      <c r="D42" s="218" t="n">
        <f aca="false">SUM(D32:D41)</f>
        <v>0.3565</v>
      </c>
      <c r="E42" s="218" t="n">
        <f aca="false">SUM(E32:E41)</f>
        <v>0.0969</v>
      </c>
      <c r="F42" s="218" t="n">
        <f aca="false">SUM(F32:F41)</f>
        <v>0.3565</v>
      </c>
      <c r="G42" s="219" t="n">
        <f aca="false">SUM(G32:G41)</f>
        <v>0.0969</v>
      </c>
      <c r="H42" s="202"/>
      <c r="I42" s="181"/>
      <c r="J42" s="181"/>
    </row>
    <row r="43" customFormat="false" ht="18" hidden="false" customHeight="true" outlineLevel="0" collapsed="false">
      <c r="A43" s="201" t="s">
        <v>1461</v>
      </c>
      <c r="B43" s="201"/>
      <c r="C43" s="201"/>
      <c r="D43" s="201"/>
      <c r="E43" s="201"/>
      <c r="F43" s="201"/>
      <c r="G43" s="201"/>
      <c r="H43" s="181"/>
      <c r="I43" s="181"/>
      <c r="J43" s="181"/>
    </row>
    <row r="44" customFormat="false" ht="15" hidden="false" customHeight="true" outlineLevel="0" collapsed="false">
      <c r="A44" s="203" t="s">
        <v>1462</v>
      </c>
      <c r="B44" s="204" t="s">
        <v>1463</v>
      </c>
      <c r="C44" s="204"/>
      <c r="D44" s="205" t="n">
        <v>0.0616</v>
      </c>
      <c r="E44" s="205" t="n">
        <v>0.0455</v>
      </c>
      <c r="F44" s="205" t="n">
        <v>0.0616</v>
      </c>
      <c r="G44" s="205" t="n">
        <v>0.0455</v>
      </c>
      <c r="H44" s="181"/>
      <c r="I44" s="207"/>
      <c r="J44" s="207"/>
      <c r="K44" s="207"/>
      <c r="L44" s="207"/>
      <c r="M44" s="207"/>
      <c r="N44" s="207"/>
    </row>
    <row r="45" customFormat="false" ht="15" hidden="false" customHeight="true" outlineLevel="0" collapsed="false">
      <c r="A45" s="208" t="s">
        <v>1464</v>
      </c>
      <c r="B45" s="209" t="s">
        <v>1465</v>
      </c>
      <c r="C45" s="209"/>
      <c r="D45" s="210" t="n">
        <v>0.0015</v>
      </c>
      <c r="E45" s="210" t="n">
        <v>0.0011</v>
      </c>
      <c r="F45" s="210" t="n">
        <v>0.0015</v>
      </c>
      <c r="G45" s="210" t="n">
        <v>0.0011</v>
      </c>
      <c r="H45" s="181"/>
      <c r="I45" s="207"/>
      <c r="J45" s="207"/>
      <c r="K45" s="207"/>
      <c r="L45" s="207"/>
      <c r="M45" s="207"/>
      <c r="N45" s="207"/>
    </row>
    <row r="46" customFormat="false" ht="15" hidden="false" customHeight="true" outlineLevel="0" collapsed="false">
      <c r="A46" s="208" t="s">
        <v>1466</v>
      </c>
      <c r="B46" s="209" t="s">
        <v>1467</v>
      </c>
      <c r="C46" s="209"/>
      <c r="D46" s="210" t="n">
        <v>0.113</v>
      </c>
      <c r="E46" s="210" t="n">
        <v>0.0835</v>
      </c>
      <c r="F46" s="210" t="n">
        <v>0.113</v>
      </c>
      <c r="G46" s="210" t="n">
        <v>0.0835</v>
      </c>
      <c r="H46" s="181"/>
      <c r="I46" s="207"/>
      <c r="J46" s="207"/>
      <c r="K46" s="207"/>
      <c r="L46" s="207"/>
      <c r="M46" s="207"/>
      <c r="N46" s="207"/>
    </row>
    <row r="47" customFormat="false" ht="30" hidden="false" customHeight="true" outlineLevel="0" collapsed="false">
      <c r="A47" s="208" t="s">
        <v>1468</v>
      </c>
      <c r="B47" s="209" t="s">
        <v>1469</v>
      </c>
      <c r="C47" s="209"/>
      <c r="D47" s="210" t="n">
        <v>0.0233</v>
      </c>
      <c r="E47" s="210" t="n">
        <v>0.0172</v>
      </c>
      <c r="F47" s="210" t="n">
        <v>0.0233</v>
      </c>
      <c r="G47" s="210" t="n">
        <v>0.0172</v>
      </c>
      <c r="H47" s="181"/>
      <c r="I47" s="207"/>
      <c r="J47" s="207"/>
      <c r="K47" s="207"/>
      <c r="L47" s="207"/>
      <c r="M47" s="207"/>
      <c r="N47" s="207"/>
    </row>
    <row r="48" customFormat="false" ht="15" hidden="false" customHeight="true" outlineLevel="0" collapsed="false">
      <c r="A48" s="212" t="s">
        <v>1470</v>
      </c>
      <c r="B48" s="213" t="s">
        <v>1471</v>
      </c>
      <c r="C48" s="213"/>
      <c r="D48" s="214" t="n">
        <v>0.0052</v>
      </c>
      <c r="E48" s="214" t="n">
        <v>0.0038</v>
      </c>
      <c r="F48" s="214" t="n">
        <v>0.0052</v>
      </c>
      <c r="G48" s="214" t="n">
        <v>0.0038</v>
      </c>
      <c r="H48" s="181"/>
      <c r="I48" s="207"/>
      <c r="J48" s="207"/>
      <c r="K48" s="207"/>
      <c r="L48" s="207"/>
      <c r="M48" s="207"/>
      <c r="N48" s="207"/>
    </row>
    <row r="49" customFormat="false" ht="19.5" hidden="false" customHeight="true" outlineLevel="0" collapsed="false">
      <c r="A49" s="216" t="s">
        <v>1472</v>
      </c>
      <c r="B49" s="217" t="s">
        <v>1437</v>
      </c>
      <c r="C49" s="217"/>
      <c r="D49" s="218" t="n">
        <f aca="false">SUM(D44:D48)</f>
        <v>0.2046</v>
      </c>
      <c r="E49" s="218" t="n">
        <f aca="false">SUM(E44:E48)</f>
        <v>0.1511</v>
      </c>
      <c r="F49" s="218" t="n">
        <f aca="false">SUM(F44:F48)</f>
        <v>0.2046</v>
      </c>
      <c r="G49" s="218" t="n">
        <f aca="false">SUM(G44:G48)</f>
        <v>0.1511</v>
      </c>
      <c r="H49" s="181"/>
      <c r="I49" s="220"/>
      <c r="J49" s="220"/>
      <c r="K49" s="220"/>
      <c r="L49" s="220"/>
      <c r="M49" s="220"/>
      <c r="N49" s="220"/>
    </row>
    <row r="50" customFormat="false" ht="9.75" hidden="false" customHeight="true" outlineLevel="0" collapsed="false">
      <c r="A50" s="193"/>
      <c r="B50" s="193"/>
      <c r="C50" s="193"/>
      <c r="D50" s="193"/>
      <c r="E50" s="193"/>
      <c r="F50" s="193"/>
      <c r="G50" s="193"/>
      <c r="H50" s="181"/>
      <c r="I50" s="181"/>
      <c r="J50" s="181"/>
    </row>
    <row r="51" customFormat="false" ht="18" hidden="false" customHeight="true" outlineLevel="0" collapsed="false">
      <c r="A51" s="201" t="s">
        <v>1473</v>
      </c>
      <c r="B51" s="201"/>
      <c r="C51" s="201"/>
      <c r="D51" s="201"/>
      <c r="E51" s="201"/>
      <c r="F51" s="201"/>
      <c r="G51" s="201"/>
      <c r="H51" s="181"/>
      <c r="I51" s="220"/>
      <c r="J51" s="220"/>
      <c r="K51" s="220"/>
      <c r="L51" s="220"/>
      <c r="M51" s="220"/>
      <c r="N51" s="220"/>
    </row>
    <row r="52" customFormat="false" ht="30" hidden="false" customHeight="true" outlineLevel="0" collapsed="false">
      <c r="A52" s="203" t="s">
        <v>1474</v>
      </c>
      <c r="B52" s="204" t="s">
        <v>1475</v>
      </c>
      <c r="C52" s="204"/>
      <c r="D52" s="205" t="n">
        <v>0.0721</v>
      </c>
      <c r="E52" s="205" t="n">
        <v>0.017</v>
      </c>
      <c r="F52" s="205" t="n">
        <v>0.1312</v>
      </c>
      <c r="G52" s="206" t="n">
        <v>0.0357</v>
      </c>
      <c r="H52" s="181"/>
      <c r="I52" s="207"/>
      <c r="J52" s="207"/>
      <c r="K52" s="207"/>
      <c r="L52" s="207"/>
      <c r="M52" s="207"/>
      <c r="N52" s="207"/>
    </row>
    <row r="53" customFormat="false" ht="75" hidden="false" customHeight="true" outlineLevel="0" collapsed="false">
      <c r="A53" s="212" t="s">
        <v>1476</v>
      </c>
      <c r="B53" s="213" t="s">
        <v>1477</v>
      </c>
      <c r="C53" s="213"/>
      <c r="D53" s="214" t="n">
        <v>0.0053</v>
      </c>
      <c r="E53" s="214" t="n">
        <v>0.0039</v>
      </c>
      <c r="F53" s="214" t="n">
        <v>0.0055</v>
      </c>
      <c r="G53" s="215" t="n">
        <v>0.004</v>
      </c>
      <c r="H53" s="181"/>
      <c r="I53" s="207"/>
      <c r="J53" s="207"/>
      <c r="K53" s="207"/>
      <c r="L53" s="207"/>
      <c r="M53" s="207"/>
      <c r="N53" s="207"/>
    </row>
    <row r="54" customFormat="false" ht="19.5" hidden="false" customHeight="true" outlineLevel="0" collapsed="false">
      <c r="A54" s="221" t="s">
        <v>1478</v>
      </c>
      <c r="B54" s="222" t="s">
        <v>1437</v>
      </c>
      <c r="C54" s="222"/>
      <c r="D54" s="223" t="n">
        <f aca="false">SUM(D52:D53)</f>
        <v>0.0774</v>
      </c>
      <c r="E54" s="223" t="n">
        <f aca="false">SUM(E52:E53)</f>
        <v>0.0209</v>
      </c>
      <c r="F54" s="223" t="n">
        <f aca="false">SUM(F52:F53)</f>
        <v>0.1367</v>
      </c>
      <c r="G54" s="224" t="n">
        <f aca="false">SUM(G52:G53)</f>
        <v>0.0397</v>
      </c>
      <c r="H54" s="181"/>
      <c r="I54" s="220"/>
      <c r="J54" s="220"/>
      <c r="K54" s="220"/>
      <c r="L54" s="220"/>
      <c r="M54" s="220"/>
      <c r="N54" s="220"/>
    </row>
    <row r="55" customFormat="false" ht="9.75" hidden="false" customHeight="true" outlineLevel="0" collapsed="false">
      <c r="A55" s="193"/>
      <c r="B55" s="193"/>
      <c r="C55" s="193"/>
      <c r="D55" s="193"/>
      <c r="E55" s="193"/>
      <c r="F55" s="193"/>
      <c r="G55" s="193"/>
      <c r="H55" s="181"/>
      <c r="I55" s="181"/>
      <c r="J55" s="181"/>
    </row>
    <row r="56" customFormat="false" ht="19.5" hidden="false" customHeight="true" outlineLevel="0" collapsed="false">
      <c r="A56" s="225" t="s">
        <v>1479</v>
      </c>
      <c r="B56" s="225"/>
      <c r="C56" s="225"/>
      <c r="D56" s="226" t="n">
        <f aca="false">D29+D42+D49+D54</f>
        <v>0.8565</v>
      </c>
      <c r="E56" s="226" t="n">
        <f aca="false">E29+E42+E49+E54</f>
        <v>0.4869</v>
      </c>
      <c r="F56" s="226" t="n">
        <f aca="false">F29+F42+F49+F54</f>
        <v>1.0658</v>
      </c>
      <c r="G56" s="227" t="n">
        <f aca="false">G29+G42+G49+G54</f>
        <v>0.6557</v>
      </c>
      <c r="H56" s="181"/>
      <c r="I56" s="220"/>
      <c r="J56" s="220"/>
      <c r="K56" s="220"/>
      <c r="L56" s="220"/>
      <c r="M56" s="220"/>
      <c r="N56" s="220"/>
    </row>
    <row r="57" customFormat="false" ht="15" hidden="false" customHeight="true" outlineLevel="0" collapsed="false">
      <c r="A57" s="228"/>
      <c r="B57" s="229"/>
      <c r="C57" s="228"/>
      <c r="D57" s="228"/>
      <c r="E57" s="230"/>
      <c r="F57" s="230"/>
      <c r="G57" s="230"/>
      <c r="H57" s="231"/>
      <c r="I57" s="231"/>
      <c r="J57" s="231"/>
      <c r="K57" s="231"/>
      <c r="L57" s="231"/>
      <c r="M57" s="231"/>
    </row>
    <row r="58" customFormat="false" ht="15" hidden="false" customHeight="true" outlineLevel="0" collapsed="false">
      <c r="A58" s="228"/>
      <c r="B58" s="228"/>
      <c r="C58" s="228"/>
      <c r="D58" s="228"/>
      <c r="E58" s="230"/>
      <c r="F58" s="230"/>
      <c r="G58" s="230"/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9">
    <mergeCell ref="C2:F2"/>
    <mergeCell ref="C3:F3"/>
    <mergeCell ref="C4:F4"/>
    <mergeCell ref="C5:F5"/>
    <mergeCell ref="D6:E6"/>
    <mergeCell ref="A7:G7"/>
    <mergeCell ref="H7:J7"/>
    <mergeCell ref="K7:M7"/>
    <mergeCell ref="A8:G8"/>
    <mergeCell ref="A9:G9"/>
    <mergeCell ref="A10:G10"/>
    <mergeCell ref="A11:G11"/>
    <mergeCell ref="H11:J11"/>
    <mergeCell ref="K11:M11"/>
    <mergeCell ref="A12:G12"/>
    <mergeCell ref="A13:B13"/>
    <mergeCell ref="C13:D13"/>
    <mergeCell ref="H13:M13"/>
    <mergeCell ref="A14:G14"/>
    <mergeCell ref="A15:G15"/>
    <mergeCell ref="A16:G16"/>
    <mergeCell ref="H16:M18"/>
    <mergeCell ref="A17:A18"/>
    <mergeCell ref="B17:C18"/>
    <mergeCell ref="D17:E17"/>
    <mergeCell ref="F17:G17"/>
    <mergeCell ref="A19:G19"/>
    <mergeCell ref="B20:C20"/>
    <mergeCell ref="I20:N2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G30"/>
    <mergeCell ref="A31:G31"/>
    <mergeCell ref="B32:C32"/>
    <mergeCell ref="I32:N41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G43"/>
    <mergeCell ref="B44:C44"/>
    <mergeCell ref="I44:N48"/>
    <mergeCell ref="B45:C45"/>
    <mergeCell ref="B46:C46"/>
    <mergeCell ref="B47:C47"/>
    <mergeCell ref="B48:C48"/>
    <mergeCell ref="B49:C49"/>
    <mergeCell ref="A50:G50"/>
    <mergeCell ref="A51:G51"/>
    <mergeCell ref="B52:C52"/>
    <mergeCell ref="I52:N53"/>
    <mergeCell ref="B53:C53"/>
    <mergeCell ref="B54:C54"/>
    <mergeCell ref="A55:G55"/>
    <mergeCell ref="A56:C56"/>
    <mergeCell ref="H57:M57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842</TotalTime>
  <Application>LibreOffice/25.2.7.2$Windows_x86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2025-12-01T11:42:56Z</dcterms:created>
  <dc:creator>axlsx</dc:creator>
  <dc:description/>
  <dc:language>pt-BR</dc:language>
  <cp:lastModifiedBy/>
  <cp:lastPrinted>2026-01-23T15:22:29Z</cp:lastPrinted>
  <dcterms:modified xsi:type="dcterms:W3CDTF">2026-01-23T15:29:35Z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